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slicerCaches/slicerCache48.xml" ContentType="application/vnd.ms-excel.slicerCache+xml"/>
  <Override PartName="/xl/slicerCaches/slicerCache49.xml" ContentType="application/vnd.ms-excel.slicerCache+xml"/>
  <Override PartName="/xl/slicerCaches/slicerCache50.xml" ContentType="application/vnd.ms-excel.slicerCache+xml"/>
  <Override PartName="/xl/slicerCaches/slicerCache51.xml" ContentType="application/vnd.ms-excel.slicerCache+xml"/>
  <Override PartName="/xl/slicerCaches/slicerCache52.xml" ContentType="application/vnd.ms-excel.slicerCache+xml"/>
  <Override PartName="/xl/slicerCaches/slicerCache53.xml" ContentType="application/vnd.ms-excel.slicerCache+xml"/>
  <Override PartName="/xl/slicerCaches/slicerCache54.xml" ContentType="application/vnd.ms-excel.slicerCache+xml"/>
  <Override PartName="/xl/slicerCaches/slicerCache55.xml" ContentType="application/vnd.ms-excel.slicerCache+xml"/>
  <Override PartName="/xl/slicerCaches/slicerCache56.xml" ContentType="application/vnd.ms-excel.slicerCache+xml"/>
  <Override PartName="/xl/slicerCaches/slicerCache57.xml" ContentType="application/vnd.ms-excel.slicerCache+xml"/>
  <Override PartName="/xl/slicerCaches/slicerCache58.xml" ContentType="application/vnd.ms-excel.slicerCache+xml"/>
  <Override PartName="/xl/slicerCaches/slicerCache59.xml" ContentType="application/vnd.ms-excel.slicerCache+xml"/>
  <Override PartName="/xl/slicerCaches/slicerCache60.xml" ContentType="application/vnd.ms-excel.slicerCache+xml"/>
  <Override PartName="/xl/slicerCaches/slicerCache61.xml" ContentType="application/vnd.ms-excel.slicerCache+xml"/>
  <Override PartName="/xl/slicerCaches/slicerCache62.xml" ContentType="application/vnd.ms-excel.slicerCache+xml"/>
  <Override PartName="/xl/slicerCaches/slicerCache63.xml" ContentType="application/vnd.ms-excel.slicerCache+xml"/>
  <Override PartName="/xl/slicerCaches/slicerCache64.xml" ContentType="application/vnd.ms-excel.slicerCache+xml"/>
  <Override PartName="/xl/slicerCaches/slicerCache65.xml" ContentType="application/vnd.ms-excel.slicerCache+xml"/>
  <Override PartName="/xl/slicerCaches/slicerCache66.xml" ContentType="application/vnd.ms-excel.slicerCache+xml"/>
  <Override PartName="/xl/slicerCaches/slicerCache67.xml" ContentType="application/vnd.ms-excel.slicerCache+xml"/>
  <Override PartName="/xl/slicerCaches/slicerCache68.xml" ContentType="application/vnd.ms-excel.slicerCache+xml"/>
  <Override PartName="/xl/slicerCaches/slicerCache6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1.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2.xml" ContentType="application/vnd.openxmlformats-officedocument.themeOverrid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3.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4.xml" ContentType="application/vnd.openxmlformats-officedocument.themeOverride+xml"/>
  <Override PartName="/xl/pivotTables/pivotTable17.xml" ContentType="application/vnd.openxmlformats-officedocument.spreadsheetml.pivotTable+xml"/>
  <Override PartName="/xl/pivotTables/pivotTable18.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19.xml" ContentType="application/vnd.openxmlformats-officedocument.spreadsheetml.pivotTable+xml"/>
  <Override PartName="/xl/pivotTables/pivotTable20.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21.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22.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23.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24.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25.xml" ContentType="application/vnd.openxmlformats-officedocument.spreadsheetml.pivotTable+xml"/>
  <Override PartName="/xl/pivotTables/pivotTable26.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35.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customXml/itemProps109.xml" ContentType="application/vnd.openxmlformats-officedocument.customXmlProperties+xml"/>
  <Override PartName="/customXml/itemProps110.xml" ContentType="application/vnd.openxmlformats-officedocument.customXmlProperties+xml"/>
  <Override PartName="/customXml/itemProps111.xml" ContentType="application/vnd.openxmlformats-officedocument.customXmlProperties+xml"/>
  <Override PartName="/customXml/itemProps112.xml" ContentType="application/vnd.openxmlformats-officedocument.customXmlProperties+xml"/>
  <Override PartName="/customXml/itemProps113.xml" ContentType="application/vnd.openxmlformats-officedocument.customXmlProperties+xml"/>
  <Override PartName="/customXml/itemProps114.xml" ContentType="application/vnd.openxmlformats-officedocument.customXmlProperties+xml"/>
  <Override PartName="/customXml/itemProps115.xml" ContentType="application/vnd.openxmlformats-officedocument.customXmlProperties+xml"/>
  <Override PartName="/customXml/itemProps116.xml" ContentType="application/vnd.openxmlformats-officedocument.customXmlProperties+xml"/>
  <Override PartName="/customXml/itemProps117.xml" ContentType="application/vnd.openxmlformats-officedocument.customXmlProperties+xml"/>
  <Override PartName="/customXml/itemProps118.xml" ContentType="application/vnd.openxmlformats-officedocument.customXmlProperties+xml"/>
  <Override PartName="/customXml/itemProps119.xml" ContentType="application/vnd.openxmlformats-officedocument.customXmlProperties+xml"/>
  <Override PartName="/customXml/itemProps120.xml" ContentType="application/vnd.openxmlformats-officedocument.customXmlProperties+xml"/>
  <Override PartName="/customXml/itemProps121.xml" ContentType="application/vnd.openxmlformats-officedocument.customXmlProperties+xml"/>
  <Override PartName="/customXml/itemProps122.xml" ContentType="application/vnd.openxmlformats-officedocument.customXmlProperties+xml"/>
  <Override PartName="/customXml/itemProps123.xml" ContentType="application/vnd.openxmlformats-officedocument.customXmlProperties+xml"/>
  <Override PartName="/customXml/itemProps124.xml" ContentType="application/vnd.openxmlformats-officedocument.customXmlProperties+xml"/>
  <Override PartName="/customXml/itemProps125.xml" ContentType="application/vnd.openxmlformats-officedocument.customXmlProperties+xml"/>
  <Override PartName="/customXml/itemProps126.xml" ContentType="application/vnd.openxmlformats-officedocument.customXmlProperties+xml"/>
  <Override PartName="/customXml/itemProps127.xml" ContentType="application/vnd.openxmlformats-officedocument.customXmlProperties+xml"/>
  <Override PartName="/customXml/itemProps128.xml" ContentType="application/vnd.openxmlformats-officedocument.customXmlProperties+xml"/>
  <Override PartName="/customXml/itemProps129.xml" ContentType="application/vnd.openxmlformats-officedocument.customXmlProperties+xml"/>
  <Override PartName="/customXml/itemProps130.xml" ContentType="application/vnd.openxmlformats-officedocument.customXmlProperties+xml"/>
  <Override PartName="/customXml/itemProps131.xml" ContentType="application/vnd.openxmlformats-officedocument.customXmlProperties+xml"/>
  <Override PartName="/customXml/itemProps132.xml" ContentType="application/vnd.openxmlformats-officedocument.customXmlProperties+xml"/>
  <Override PartName="/customXml/itemProps133.xml" ContentType="application/vnd.openxmlformats-officedocument.customXmlProperties+xml"/>
  <Override PartName="/customXml/itemProps134.xml" ContentType="application/vnd.openxmlformats-officedocument.customXmlProperties+xml"/>
  <Override PartName="/customXml/itemProps135.xml" ContentType="application/vnd.openxmlformats-officedocument.customXmlProperties+xml"/>
  <Override PartName="/customXml/itemProps136.xml" ContentType="application/vnd.openxmlformats-officedocument.customXmlProperties+xml"/>
  <Override PartName="/customXml/itemProps137.xml" ContentType="application/vnd.openxmlformats-officedocument.customXmlProperties+xml"/>
  <Override PartName="/customXml/itemProps138.xml" ContentType="application/vnd.openxmlformats-officedocument.customXmlProperties+xml"/>
  <Override PartName="/customXml/itemProps139.xml" ContentType="application/vnd.openxmlformats-officedocument.customXmlProperties+xml"/>
  <Override PartName="/customXml/itemProps140.xml" ContentType="application/vnd.openxmlformats-officedocument.customXmlProperties+xml"/>
  <Override PartName="/customXml/itemProps141.xml" ContentType="application/vnd.openxmlformats-officedocument.customXmlProperties+xml"/>
  <Override PartName="/customXml/itemProps142.xml" ContentType="application/vnd.openxmlformats-officedocument.customXmlProperties+xml"/>
  <Override PartName="/customXml/itemProps143.xml" ContentType="application/vnd.openxmlformats-officedocument.customXmlProperties+xml"/>
  <Override PartName="/customXml/itemProps144.xml" ContentType="application/vnd.openxmlformats-officedocument.customXmlProperties+xml"/>
  <Override PartName="/customXml/itemProps145.xml" ContentType="application/vnd.openxmlformats-officedocument.customXmlProperties+xml"/>
  <Override PartName="/customXml/itemProps146.xml" ContentType="application/vnd.openxmlformats-officedocument.customXmlProperties+xml"/>
  <Override PartName="/customXml/itemProps147.xml" ContentType="application/vnd.openxmlformats-officedocument.customXmlProperties+xml"/>
  <Override PartName="/customXml/itemProps148.xml" ContentType="application/vnd.openxmlformats-officedocument.customXmlProperties+xml"/>
  <Override PartName="/customXml/itemProps149.xml" ContentType="application/vnd.openxmlformats-officedocument.customXmlProperties+xml"/>
  <Override PartName="/customXml/itemProps150.xml" ContentType="application/vnd.openxmlformats-officedocument.customXmlProperties+xml"/>
  <Override PartName="/customXml/itemProps151.xml" ContentType="application/vnd.openxmlformats-officedocument.customXmlProperties+xml"/>
  <Override PartName="/customXml/itemProps152.xml" ContentType="application/vnd.openxmlformats-officedocument.customXmlProperties+xml"/>
  <Override PartName="/customXml/itemProps153.xml" ContentType="application/vnd.openxmlformats-officedocument.customXmlProperties+xml"/>
  <Override PartName="/customXml/itemProps154.xml" ContentType="application/vnd.openxmlformats-officedocument.customXmlProperties+xml"/>
  <Override PartName="/customXml/itemProps155.xml" ContentType="application/vnd.openxmlformats-officedocument.customXmlProperties+xml"/>
  <Override PartName="/customXml/itemProps156.xml" ContentType="application/vnd.openxmlformats-officedocument.customXmlProperties+xml"/>
  <Override PartName="/customXml/itemProps157.xml" ContentType="application/vnd.openxmlformats-officedocument.customXmlProperties+xml"/>
  <Override PartName="/customXml/itemProps158.xml" ContentType="application/vnd.openxmlformats-officedocument.customXmlProperties+xml"/>
  <Override PartName="/customXml/itemProps159.xml" ContentType="application/vnd.openxmlformats-officedocument.customXmlProperties+xml"/>
  <Override PartName="/customXml/itemProps160.xml" ContentType="application/vnd.openxmlformats-officedocument.customXmlProperties+xml"/>
  <Override PartName="/customXml/itemProps161.xml" ContentType="application/vnd.openxmlformats-officedocument.customXmlProperties+xml"/>
  <Override PartName="/customXml/itemProps162.xml" ContentType="application/vnd.openxmlformats-officedocument.customXmlProperties+xml"/>
  <Override PartName="/customXml/itemProps163.xml" ContentType="application/vnd.openxmlformats-officedocument.customXmlProperties+xml"/>
  <Override PartName="/customXml/itemProps164.xml" ContentType="application/vnd.openxmlformats-officedocument.customXmlProperties+xml"/>
  <Override PartName="/customXml/itemProps165.xml" ContentType="application/vnd.openxmlformats-officedocument.customXmlProperties+xml"/>
  <Override PartName="/customXml/itemProps166.xml" ContentType="application/vnd.openxmlformats-officedocument.customXmlProperties+xml"/>
  <Override PartName="/customXml/itemProps167.xml" ContentType="application/vnd.openxmlformats-officedocument.customXmlProperties+xml"/>
  <Override PartName="/customXml/itemProps168.xml" ContentType="application/vnd.openxmlformats-officedocument.customXmlProperties+xml"/>
  <Override PartName="/customXml/itemProps169.xml" ContentType="application/vnd.openxmlformats-officedocument.customXmlProperties+xml"/>
  <Override PartName="/customXml/itemProps170.xml" ContentType="application/vnd.openxmlformats-officedocument.customXmlProperties+xml"/>
  <Override PartName="/customXml/itemProps171.xml" ContentType="application/vnd.openxmlformats-officedocument.customXmlProperties+xml"/>
  <Override PartName="/customXml/itemProps172.xml" ContentType="application/vnd.openxmlformats-officedocument.customXmlProperties+xml"/>
  <Override PartName="/customXml/itemProps173.xml" ContentType="application/vnd.openxmlformats-officedocument.customXmlProperties+xml"/>
  <Override PartName="/customXml/itemProps174.xml" ContentType="application/vnd.openxmlformats-officedocument.customXmlProperties+xml"/>
  <Override PartName="/customXml/itemProps175.xml" ContentType="application/vnd.openxmlformats-officedocument.customXmlProperties+xml"/>
  <Override PartName="/customXml/itemProps176.xml" ContentType="application/vnd.openxmlformats-officedocument.customXmlProperties+xml"/>
  <Override PartName="/customXml/itemProps177.xml" ContentType="application/vnd.openxmlformats-officedocument.customXmlProperties+xml"/>
  <Override PartName="/customXml/itemProps178.xml" ContentType="application/vnd.openxmlformats-officedocument.customXmlProperties+xml"/>
  <Override PartName="/customXml/itemProps179.xml" ContentType="application/vnd.openxmlformats-officedocument.customXmlProperties+xml"/>
  <Override PartName="/customXml/itemProps180.xml" ContentType="application/vnd.openxmlformats-officedocument.customXmlProperties+xml"/>
  <Override PartName="/customXml/itemProps181.xml" ContentType="application/vnd.openxmlformats-officedocument.customXmlProperties+xml"/>
  <Override PartName="/customXml/itemProps182.xml" ContentType="application/vnd.openxmlformats-officedocument.customXmlProperties+xml"/>
  <Override PartName="/customXml/itemProps183.xml" ContentType="application/vnd.openxmlformats-officedocument.customXmlProperties+xml"/>
  <Override PartName="/customXml/itemProps184.xml" ContentType="application/vnd.openxmlformats-officedocument.customXmlProperties+xml"/>
  <Override PartName="/customXml/itemProps185.xml" ContentType="application/vnd.openxmlformats-officedocument.customXmlProperties+xml"/>
  <Override PartName="/customXml/itemProps186.xml" ContentType="application/vnd.openxmlformats-officedocument.customXmlProperties+xml"/>
  <Override PartName="/customXml/itemProps187.xml" ContentType="application/vnd.openxmlformats-officedocument.customXmlProperties+xml"/>
  <Override PartName="/customXml/itemProps188.xml" ContentType="application/vnd.openxmlformats-officedocument.customXmlProperties+xml"/>
  <Override PartName="/customXml/itemProps18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431"/>
  <workbookPr hidePivotFieldList="1" defaultThemeVersion="124226"/>
  <mc:AlternateContent xmlns:mc="http://schemas.openxmlformats.org/markup-compatibility/2006">
    <mc:Choice Requires="x15">
      <x15ac:absPath xmlns:x15ac="http://schemas.microsoft.com/office/spreadsheetml/2010/11/ac" url="C:\Contiki17\Edemo\Reports\"/>
    </mc:Choice>
  </mc:AlternateContent>
  <bookViews>
    <workbookView xWindow="0" yWindow="0" windowWidth="24000" windowHeight="9735" tabRatio="835"/>
  </bookViews>
  <sheets>
    <sheet name="Main" sheetId="67" r:id="rId1"/>
    <sheet name="Sales Analysis" sheetId="69" r:id="rId2"/>
    <sheet name="Budget follow up" sheetId="75" r:id="rId3"/>
    <sheet name="Dimonds Departments" sheetId="82" r:id="rId4"/>
    <sheet name="Dimonds over Years" sheetId="79" r:id="rId5"/>
    <sheet name="P&amp;L" sheetId="64" r:id="rId6"/>
    <sheet name="Monthly P&amp;L" sheetId="83" r:id="rId7"/>
    <sheet name="OBS P&amp;L" sheetId="66" r:id="rId8"/>
    <sheet name="By Customers Report" sheetId="84" r:id="rId9"/>
    <sheet name="Balance sheet" sheetId="74" r:id="rId10"/>
    <sheet name="P&amp;L Report" sheetId="85" r:id="rId11"/>
    <sheet name="Cash Flow Report" sheetId="86" r:id="rId12"/>
    <sheet name="Empty" sheetId="71" r:id="rId13"/>
    <sheet name="For Measures" sheetId="46" state="hidden" r:id="rId14"/>
    <sheet name="ThisWorkbookDataModel" sheetId="87" r:id="rId15"/>
    <sheet name="MeasureForTopN" sheetId="44" state="hidden" r:id="rId16"/>
    <sheet name="TopN" sheetId="45" state="hidden" r:id="rId17"/>
  </sheets>
  <definedNames>
    <definedName name="_xlcn.WorksheetConnection_PPForUriel.xlsxMeasuresForTopN" hidden="1">MeasuresForTopN[]</definedName>
    <definedName name="_xlcn.WorksheetConnection_PPForUriel.xlsxTopN" hidden="1">TopN[]</definedName>
    <definedName name="_xlcn.WorksheetConnection_PPForUriel.xlsxנמדדים" hidden="1">Measures[]</definedName>
    <definedName name="_xlnm.Print_Area" localSheetId="9">'Balance sheet'!$A$1:$F$10</definedName>
    <definedName name="_xlnm.Print_Area" localSheetId="2">'Budget follow up'!$A$1:$T$28</definedName>
    <definedName name="_xlnm.Print_Area" localSheetId="8">'By Customers Report'!$A$1:$V$24</definedName>
    <definedName name="_xlnm.Print_Area" localSheetId="11">'Cash Flow Report'!$A$2:$F$13</definedName>
    <definedName name="_xlnm.Print_Area" localSheetId="3">'Dimonds Departments'!$A$1:$G$30</definedName>
    <definedName name="_xlnm.Print_Area" localSheetId="4">'Dimonds over Years'!$A$1:$E$30</definedName>
    <definedName name="_xlnm.Print_Area" localSheetId="12">Empty!$F$3:$F$4</definedName>
    <definedName name="_xlnm.Print_Area" localSheetId="0">Main!$A$1:$V$36</definedName>
    <definedName name="_xlnm.Print_Area" localSheetId="6">'Monthly P&amp;L'!$B$2:$K$25</definedName>
    <definedName name="_xlnm.Print_Area" localSheetId="7">'OBS P&amp;L'!$A$1:$J$29</definedName>
    <definedName name="_xlnm.Print_Area" localSheetId="5">'P&amp;L'!$B$2:$K$25</definedName>
    <definedName name="_xlnm.Print_Area" localSheetId="10">'P&amp;L Report'!$A$2:$F$13</definedName>
    <definedName name="_xlnm.Print_Area" localSheetId="1">'Sales Analysis'!$A$1:$T$29</definedName>
    <definedName name="Slicer_By">#N/A</definedName>
    <definedName name="Slicer_Company_No1">#N/A</definedName>
    <definedName name="Slicer_Company_No11">#N/A</definedName>
    <definedName name="Slicer_Company_No111">#N/A</definedName>
    <definedName name="Slicer_Customers_Local_Market_Export">#N/A</definedName>
    <definedName name="Slicer_Data_Source">#N/A</definedName>
    <definedName name="Slicer_Data_Source1">#N/A</definedName>
    <definedName name="Slicer_Data_Source11">#N/A</definedName>
    <definedName name="Slicer_Grouping_Level_1">#N/A</definedName>
    <definedName name="Slicer_Grpuping">#N/A</definedName>
    <definedName name="Slicer_Marketing_Chanel">#N/A</definedName>
    <definedName name="Slicer_Marketing_Chanel1">#N/A</definedName>
    <definedName name="Slicer_Mo">#N/A</definedName>
    <definedName name="Slicer_Mo1">#N/A</definedName>
    <definedName name="Slicer_Mo11">#N/A</definedName>
    <definedName name="Slicer_Mo111">#N/A</definedName>
    <definedName name="Slicer_Mo2">#N/A</definedName>
    <definedName name="Slicer_Mo3">#N/A</definedName>
    <definedName name="Slicer_Mo31">#N/A</definedName>
    <definedName name="Slicer_Mo311">#N/A</definedName>
    <definedName name="Slicer_Mo4">#N/A</definedName>
    <definedName name="Slicer_Mo41">#N/A</definedName>
    <definedName name="Slicer_Mo5">#N/A</definedName>
    <definedName name="Slicer_Mo6">#N/A</definedName>
    <definedName name="Slicer_OBS">#N/A</definedName>
    <definedName name="Slicer_OBS_Level_0">#N/A</definedName>
    <definedName name="Slicer_OBS_Level_01">#N/A</definedName>
    <definedName name="Slicer_OBS_Level_011">#N/A</definedName>
    <definedName name="Slicer_OBS_Level_1">#N/A</definedName>
    <definedName name="Slicer_OBS_Level_11">#N/A</definedName>
    <definedName name="Slicer_OBS_Level_111">#N/A</definedName>
    <definedName name="Slicer_OBS_Level_12">#N/A</definedName>
    <definedName name="Slicer_OBS_Level_2">#N/A</definedName>
    <definedName name="Slicer_OBS_Level_21">#N/A</definedName>
    <definedName name="Slicer_OBS_Level_211">#N/A</definedName>
    <definedName name="Slicer_OBS_Level_2111">#N/A</definedName>
    <definedName name="Slicer_OBS_Level_22">#N/A</definedName>
    <definedName name="Slicer_OBS_Level_23">#N/A</definedName>
    <definedName name="Slicer_OBS_Level_231">#N/A</definedName>
    <definedName name="Slicer_OBS_Level_2311">#N/A</definedName>
    <definedName name="Slicer_OBS1">#N/A</definedName>
    <definedName name="Slicer_OBS2">#N/A</definedName>
    <definedName name="Slicer_OpenBalance">#N/A</definedName>
    <definedName name="Slicer_OpenBalance211">#N/A</definedName>
    <definedName name="Slicer_OpenBalance2113">#N/A</definedName>
    <definedName name="Slicer_OpenBalance21131">#N/A</definedName>
    <definedName name="Slicer_Quarter">#N/A</definedName>
    <definedName name="Slicer_Quarter1">#N/A</definedName>
    <definedName name="Slicer_Quarter2">#N/A</definedName>
    <definedName name="Slicer_Select">#N/A</definedName>
    <definedName name="Slicer_Select1">#N/A</definedName>
    <definedName name="Slicer_Sub_Ledgers_No1">#N/A</definedName>
    <definedName name="Slicer_Sub_Ledgers_No11">#N/A</definedName>
    <definedName name="Slicer_Sub_Ledgers_No2">#N/A</definedName>
    <definedName name="Slicer_Sub_Ledgers_No21">#N/A</definedName>
    <definedName name="Slicer_Sub_Ledgers_No211">#N/A</definedName>
    <definedName name="Slicer_Sub_Ledgers_No3">#N/A</definedName>
    <definedName name="Slicer_Sub_Ledgers_No4">#N/A</definedName>
    <definedName name="Slicer_Top1">#N/A</definedName>
    <definedName name="Slicer_Year">#N/A</definedName>
    <definedName name="Slicer_Year1">#N/A</definedName>
    <definedName name="Slicer_Year11">#N/A</definedName>
    <definedName name="Slicer_Year21">#N/A</definedName>
    <definedName name="Slicer_Year211">#N/A</definedName>
    <definedName name="Slicer_Year3">#N/A</definedName>
    <definedName name="Slicer_Year4">#N/A</definedName>
    <definedName name="Slicer_Year41">#N/A</definedName>
    <definedName name="Slicer_Year5">#N/A</definedName>
    <definedName name="Slicer_Year6">#N/A</definedName>
    <definedName name="Slicer_חו1112">CUBESET("PowerPivot Data","{"&amp;"[Date].[חו].&amp;[04]"&amp;"}")</definedName>
    <definedName name="Slicer_חו11141">CUBESET("ThisWorkbookDataModel","{"&amp;"[Date].[חו].&amp;[06]"&amp;"}")</definedName>
    <definedName name="Slicer_מבנה_ארגוני1112">CUBESET("ThisWorkbookDataModel","{"&amp;"[נתונים].[מבנה ארגוני].[All]"&amp;"}")</definedName>
    <definedName name="Slicer_מבנה_ארגוני112">CUBESET("PowerPivot Data","{"&amp;"[נתונים].[מבנה ארגוני].[All]"&amp;"}")</definedName>
    <definedName name="Slicer_תאריך1112">CUBESET("PowerPivot Data","{"&amp;"[Date].[תאריך].[שנה].&amp;[2010]"&amp;"}")</definedName>
    <definedName name="Slicer_תאריך11141">CUBESET("ThisWorkbookDataModel","{"&amp;"[Date].[תאריך].[שנה].&amp;[2010]"&amp;"}")</definedName>
  </definedNames>
  <calcPr calcId="171027" calcMode="autoNoTable" concurrentCalc="0"/>
  <pivotCaches>
    <pivotCache cacheId="0" r:id="rId18"/>
    <pivotCache cacheId="2" r:id="rId19"/>
    <pivotCache cacheId="3" r:id="rId20"/>
    <pivotCache cacheId="4" r:id="rId21"/>
    <pivotCache cacheId="5" r:id="rId22"/>
    <pivotCache cacheId="6" r:id="rId23"/>
    <pivotCache cacheId="7" r:id="rId24"/>
    <pivotCache cacheId="8" r:id="rId25"/>
    <pivotCache cacheId="9" r:id="rId26"/>
    <pivotCache cacheId="10" r:id="rId27"/>
    <pivotCache cacheId="11" r:id="rId28"/>
    <pivotCache cacheId="12" r:id="rId29"/>
    <pivotCache cacheId="13" r:id="rId30"/>
    <pivotCache cacheId="14" r:id="rId31"/>
    <pivotCache cacheId="15" r:id="rId32"/>
    <pivotCache cacheId="16" r:id="rId33"/>
    <pivotCache cacheId="17" r:id="rId34"/>
    <pivotCache cacheId="18" r:id="rId35"/>
    <pivotCache cacheId="19" r:id="rId36"/>
    <pivotCache cacheId="20" r:id="rId37"/>
    <pivotCache cacheId="21" r:id="rId38"/>
    <pivotCache cacheId="22" r:id="rId39"/>
    <pivotCache cacheId="23" r:id="rId40"/>
    <pivotCache cacheId="24" r:id="rId41"/>
    <pivotCache cacheId="25" r:id="rId42"/>
    <pivotCache cacheId="26" r:id="rId43"/>
    <pivotCache cacheId="28" r:id="rId44"/>
    <pivotCache cacheId="29" r:id="rId45"/>
    <pivotCache cacheId="30" r:id="rId46"/>
    <pivotCache cacheId="31" r:id="rId47"/>
    <pivotCache cacheId="32" r:id="rId48"/>
    <pivotCache cacheId="33" r:id="rId49"/>
    <pivotCache cacheId="34" r:id="rId50"/>
    <pivotCache cacheId="47" r:id="rId51"/>
    <pivotCache cacheId="50" r:id="rId52"/>
  </pivotCaches>
  <extLst>
    <ext xmlns:x14="http://schemas.microsoft.com/office/spreadsheetml/2009/9/main" uri="{876F7934-8845-4945-9796-88D515C7AA90}">
      <x14:pivotCaches>
        <pivotCache cacheId="35" r:id="rId53"/>
        <pivotCache cacheId="36" r:id="rId54"/>
        <pivotCache cacheId="37" r:id="rId55"/>
        <pivotCache cacheId="38" r:id="rId56"/>
        <pivotCache cacheId="39" r:id="rId57"/>
        <pivotCache cacheId="40" r:id="rId58"/>
        <pivotCache cacheId="41" r:id="rId59"/>
        <pivotCache cacheId="42" r:id="rId60"/>
        <pivotCache cacheId="43" r:id="rId61"/>
        <pivotCache cacheId="44" r:id="rId62"/>
      </x14:pivotCaches>
    </ext>
    <ext xmlns:x14="http://schemas.microsoft.com/office/spreadsheetml/2009/9/main" uri="{BBE1A952-AA13-448e-AADC-164F8A28A991}">
      <x14:slicerCaches>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 r:id="rId102"/>
        <x14:slicerCache r:id="rId103"/>
        <x14:slicerCache r:id="rId104"/>
        <x14:slicerCache r:id="rId105"/>
        <x14:slicerCache r:id="rId106"/>
        <x14:slicerCache r:id="rId107"/>
        <x14:slicerCache r:id="rId108"/>
        <x14:slicerCache r:id="rId109"/>
        <x14:slicerCache r:id="rId110"/>
        <x14:slicerCache r:id="rId111"/>
        <x14:slicerCache r:id="rId112"/>
        <x14:slicerCache r:id="rId113"/>
        <x14:slicerCache r:id="rId114"/>
        <x14:slicerCache r:id="rId115"/>
        <x14:slicerCache r:id="rId116"/>
        <x14:slicerCache r:id="rId117"/>
        <x14:slicerCache r:id="rId118"/>
        <x14:slicerCache r:id="rId119"/>
        <x14:slicerCache r:id="rId120"/>
        <x14:slicerCache r:id="rId121"/>
        <x14:slicerCache r:id="rId122"/>
        <x14:slicerCache r:id="rId123"/>
        <x14:slicerCache r:id="rId124"/>
        <x14:slicerCache r:id="rId125"/>
        <x14:slicerCache r:id="rId126"/>
        <x14:slicerCache r:id="rId127"/>
        <x14:slicerCache r:id="rId128"/>
        <x14:slicerCache r:id="rId129"/>
        <x14:slicerCache r:id="rId130"/>
        <x14:slicerCache r:id="rId13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Date_7b9d3f5e-39e8-4b48-a95b-a7b14e78398a" name="Date" connection="Excel Date"/>
          <x15:modelTable id="נתונים_90abc65d-e01f-402e-b0db-99d02b8d2ecc" name="Data" connection="נתונים"/>
          <x15:modelTable id="Select 1_e6a0d912-a732-4fc9-95c7-3c7cdda47762" name="Select" connection="Excel External Metadata"/>
          <x15:modelTable id="GL Grouping 1_6d4f9d09-44fa-4ebe-97c6-e9c4be578833" name="GL Grouping" connection="Excel External Metadata 2"/>
          <x15:modelTable id="Balance Data_aec62115-b63c-4258-b203-2cb1410079bb" name="Balance Data" connection="Excel External Metadata 3"/>
          <x15:modelTable id="Table47" name="Mesures" connection="WorksheetConnection_PP-For Uriel.xlsx!נמדדים"/>
          <x15:modelTable id="Table2" name="TopN" connection="WorksheetConnection_PP-For Uriel.xlsx!TopN"/>
          <x15:modelTable id="Table3" name="MeasureForTopN" connection="WorksheetConnection_PP-For Uriel.xlsx!MeasuresForTopN"/>
        </x15:modelTables>
        <x15:modelRelationships>
          <x15:modelRelationship fromTable="Data" fromColumn="Invoice Date" toTable="Date" toColumn="Date"/>
          <x15:modelRelationship fromTable="Data" fromColumn="Grouping Level 1 KEY" toTable="Balance Data" toColumn="Level 1"/>
        </x15:modelRelationships>
      </x15:dataModel>
    </ext>
  </extLst>
</workbook>
</file>

<file path=xl/calcChain.xml><?xml version="1.0" encoding="utf-8"?>
<calcChain xmlns="http://schemas.openxmlformats.org/spreadsheetml/2006/main">
  <c r="C1" i="86" l="1"/>
  <c r="C1" i="85"/>
  <c r="T39" i="85"/>
</calcChain>
</file>

<file path=xl/connections.xml><?xml version="1.0" encoding="utf-8"?>
<connections xmlns="http://schemas.openxmlformats.org/spreadsheetml/2006/main">
  <connection id="1" name="Excel Date" type="100" refreshedVersion="6" saveData="1">
    <extLst>
      <ext xmlns:x15="http://schemas.microsoft.com/office/spreadsheetml/2010/11/main" uri="{DE250136-89BD-433C-8126-D09CA5730AF9}">
        <x15:connection id="6d71f60b-2797-45a8-bae7-76f3ddf4593d" excludeFromRefreshAll="1"/>
      </ext>
    </extLst>
  </connection>
  <connection id="2" name="Excel External Metadata" type="100" refreshedVersion="6">
    <extLst>
      <ext xmlns:x15="http://schemas.microsoft.com/office/spreadsheetml/2010/11/main" uri="{DE250136-89BD-433C-8126-D09CA5730AF9}">
        <x15:connection id="03bcdca0-8d0b-410b-94e7-04310dd5b7e8"/>
      </ext>
    </extLst>
  </connection>
  <connection id="3" name="Excel External Metadata 2" type="100" refreshedVersion="6">
    <extLst>
      <ext xmlns:x15="http://schemas.microsoft.com/office/spreadsheetml/2010/11/main" uri="{DE250136-89BD-433C-8126-D09CA5730AF9}">
        <x15:connection id="8b62de2b-80dd-4ba6-be88-c22eca553e18"/>
      </ext>
    </extLst>
  </connection>
  <connection id="4" name="Excel External Metadata 3" type="100" refreshedVersion="6">
    <extLst>
      <ext xmlns:x15="http://schemas.microsoft.com/office/spreadsheetml/2010/11/main" uri="{DE250136-89BD-433C-8126-D09CA5730AF9}">
        <x15:connection id="8bc4a0d2-3f59-48b6-a678-64aef9e6ad77"/>
      </ext>
    </extLst>
  </connection>
  <connection id="5"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name="WorksheetConnection_PP-For Uriel.xlsx!MeasuresForTopN" type="102" refreshedVersion="6" background="1">
    <extLst>
      <ext xmlns:x15="http://schemas.microsoft.com/office/spreadsheetml/2010/11/main" uri="{DE250136-89BD-433C-8126-D09CA5730AF9}">
        <x15:connection id="Table3">
          <x15:rangePr sourceName="_xlcn.WorksheetConnection_PPForUriel.xlsxMeasuresForTopN"/>
        </x15:connection>
      </ext>
    </extLst>
  </connection>
  <connection id="7" name="WorksheetConnection_PP-For Uriel.xlsx!TopN" type="102" refreshedVersion="6" background="1">
    <extLst>
      <ext xmlns:x15="http://schemas.microsoft.com/office/spreadsheetml/2010/11/main" uri="{DE250136-89BD-433C-8126-D09CA5730AF9}">
        <x15:connection id="Table2">
          <x15:rangePr sourceName="_xlcn.WorksheetConnection_PPForUriel.xlsxTopN"/>
        </x15:connection>
      </ext>
    </extLst>
  </connection>
  <connection id="8" name="WorksheetConnection_PP-For Uriel.xlsx!נמדדים" type="102" refreshedVersion="6" background="1">
    <extLst>
      <ext xmlns:x15="http://schemas.microsoft.com/office/spreadsheetml/2010/11/main" uri="{DE250136-89BD-433C-8126-D09CA5730AF9}">
        <x15:connection id="Table47">
          <x15:rangePr sourceName="_xlcn.WorksheetConnection_PPForUriel.xlsxנמדדים"/>
        </x15:connection>
      </ext>
    </extLst>
  </connection>
  <connection id="9" name="נתונים" type="100" refreshedVersion="6" saveData="1">
    <extLst>
      <ext xmlns:x15="http://schemas.microsoft.com/office/spreadsheetml/2010/11/main" uri="{DE250136-89BD-433C-8126-D09CA5730AF9}">
        <x15:connection id="e3f22390-a72b-4674-a752-0084fb5dad07" excludeFromRefreshAl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
    <s v="ThisWorkbookDataModel"/>
    <s v="{[Data].[OBS Level 2].[All]}"/>
  </metadataStrings>
  <mdxMetadata count="1">
    <mdx n="0" f="s">
      <ms ns="1" c="0"/>
    </mdx>
  </mdxMetadata>
  <valueMetadata count="1">
    <bk>
      <rc t="1" v="0"/>
    </bk>
  </valueMetadata>
</metadata>
</file>

<file path=xl/sharedStrings.xml><?xml version="1.0" encoding="utf-8"?>
<sst xmlns="http://schemas.openxmlformats.org/spreadsheetml/2006/main" count="522" uniqueCount="230">
  <si>
    <t>Grand Total</t>
  </si>
  <si>
    <t>01</t>
  </si>
  <si>
    <t>02</t>
  </si>
  <si>
    <t>03</t>
  </si>
  <si>
    <t>04</t>
  </si>
  <si>
    <t>05</t>
  </si>
  <si>
    <t>06</t>
  </si>
  <si>
    <t>07</t>
  </si>
  <si>
    <t>08</t>
  </si>
  <si>
    <t>09</t>
  </si>
  <si>
    <t>10</t>
  </si>
  <si>
    <t>11</t>
  </si>
  <si>
    <t>12</t>
  </si>
  <si>
    <t>Sales</t>
  </si>
  <si>
    <t>By</t>
  </si>
  <si>
    <t>ID</t>
  </si>
  <si>
    <t>COGS</t>
  </si>
  <si>
    <t>Gross Margin</t>
  </si>
  <si>
    <t>% Margin</t>
  </si>
  <si>
    <t>Sales Transactions</t>
  </si>
  <si>
    <t>Top</t>
  </si>
  <si>
    <t>2017</t>
  </si>
  <si>
    <t>2015</t>
  </si>
  <si>
    <t>2016</t>
  </si>
  <si>
    <t>Column Labels</t>
  </si>
  <si>
    <t>Back to Home</t>
  </si>
  <si>
    <t>Bud</t>
  </si>
  <si>
    <t>To</t>
  </si>
  <si>
    <t>Act</t>
  </si>
  <si>
    <t>Gross Profit</t>
  </si>
  <si>
    <t>Cost of Sales</t>
  </si>
  <si>
    <t>All Expenses</t>
  </si>
  <si>
    <t>Net Prof</t>
  </si>
  <si>
    <t>Bud Sales</t>
  </si>
  <si>
    <t>% of Gross Prof</t>
  </si>
  <si>
    <t>No of Customers</t>
  </si>
  <si>
    <t>Bud Net Prof</t>
  </si>
  <si>
    <t>Sale price per Karat</t>
  </si>
  <si>
    <t>USD per Deal</t>
  </si>
  <si>
    <t>Bud All Expenses</t>
  </si>
  <si>
    <t>No of Seles Transactions</t>
  </si>
  <si>
    <t>Seles Deals</t>
  </si>
  <si>
    <t>Karat per Deal</t>
  </si>
  <si>
    <t>Workeng Houers per Karat</t>
  </si>
  <si>
    <t>YTD</t>
  </si>
  <si>
    <t>All Last Year</t>
  </si>
  <si>
    <t>Last Year</t>
  </si>
  <si>
    <t>Bud YTD</t>
  </si>
  <si>
    <t>All Year Bud</t>
  </si>
  <si>
    <t>Rank</t>
  </si>
  <si>
    <t>Measures</t>
  </si>
  <si>
    <t>Sales in Karat</t>
  </si>
  <si>
    <t>Working Houers</t>
  </si>
  <si>
    <t>Customers KPI</t>
  </si>
  <si>
    <t>Var from Last YTD</t>
  </si>
  <si>
    <t>Var Bud YTD</t>
  </si>
  <si>
    <t>G Act</t>
  </si>
  <si>
    <t>G YTD</t>
  </si>
  <si>
    <t>G Last Year</t>
  </si>
  <si>
    <t>% of Sales</t>
  </si>
  <si>
    <t>YTD Last Year</t>
  </si>
  <si>
    <t>Total</t>
  </si>
  <si>
    <t>Diamonds Ind.</t>
  </si>
  <si>
    <t>The Mint</t>
  </si>
  <si>
    <t>Export</t>
  </si>
  <si>
    <t>Local Market</t>
  </si>
  <si>
    <t>Bill Department</t>
  </si>
  <si>
    <t>Coin Department</t>
  </si>
  <si>
    <t>Diamonds G&amp;A</t>
  </si>
  <si>
    <t>Industrial Diamonds</t>
  </si>
  <si>
    <t>Jewels</t>
  </si>
  <si>
    <t>Other Export</t>
  </si>
  <si>
    <t>Other Local Market</t>
  </si>
  <si>
    <t>Marketing and G&amp;A</t>
  </si>
  <si>
    <t>Financial Expenses</t>
  </si>
  <si>
    <t>Net Profit (Loss)</t>
  </si>
  <si>
    <t>Sales Total</t>
  </si>
  <si>
    <t>-</t>
  </si>
  <si>
    <t>CURRENT ASSETS</t>
  </si>
  <si>
    <t>INVESTMENTS</t>
  </si>
  <si>
    <t>PROPERTY</t>
  </si>
  <si>
    <t>CURRENT LIABILITTIES</t>
  </si>
  <si>
    <t>LONG TERM LIBILITIES</t>
  </si>
  <si>
    <t>EQUITY</t>
  </si>
  <si>
    <t>Row Labels</t>
  </si>
  <si>
    <t>Assets</t>
  </si>
  <si>
    <t>Balance Sheet</t>
  </si>
  <si>
    <t>Liabilities and Equity</t>
  </si>
  <si>
    <t>Other Income &amp; Expenses</t>
  </si>
  <si>
    <t>Raw Diamonds</t>
  </si>
  <si>
    <t>G&amp;A</t>
  </si>
  <si>
    <t>P&amp;L Report</t>
  </si>
  <si>
    <t>Buble UP Loss</t>
  </si>
  <si>
    <t>Gross Prof</t>
  </si>
  <si>
    <t>Europe</t>
  </si>
  <si>
    <t>City 4</t>
  </si>
  <si>
    <t>USA</t>
  </si>
  <si>
    <t>City 1</t>
  </si>
  <si>
    <t>City 2</t>
  </si>
  <si>
    <t>City 3</t>
  </si>
  <si>
    <t>DEF Boston</t>
  </si>
  <si>
    <t>ABC New York</t>
  </si>
  <si>
    <t>HIJ Washington</t>
  </si>
  <si>
    <t>789 Berlin</t>
  </si>
  <si>
    <t>Top Customers By:</t>
  </si>
  <si>
    <t>Dimonds P&amp;L</t>
  </si>
  <si>
    <t>Materials</t>
  </si>
  <si>
    <t>Personnel Costs</t>
  </si>
  <si>
    <t>Other Operational Costs</t>
  </si>
  <si>
    <t>Depreciation</t>
  </si>
  <si>
    <t>Cost of Sales Total</t>
  </si>
  <si>
    <t>The Mint Total</t>
  </si>
  <si>
    <t>Diamonds Ind. Total</t>
  </si>
  <si>
    <t>Design</t>
  </si>
  <si>
    <t>Forgery</t>
  </si>
  <si>
    <t>Coin Department Total</t>
  </si>
  <si>
    <t>OBS P&amp;L</t>
  </si>
  <si>
    <t>Minting</t>
  </si>
  <si>
    <t>Monthly P&amp;L Report</t>
  </si>
  <si>
    <t>KLM Miami</t>
  </si>
  <si>
    <t>123 London</t>
  </si>
  <si>
    <t>456 Paris</t>
  </si>
  <si>
    <t>101112 Rome</t>
  </si>
  <si>
    <t>Direct</t>
  </si>
  <si>
    <t>Sales &amp; Marketing</t>
  </si>
  <si>
    <t>G&amp;A Expenses</t>
  </si>
  <si>
    <t>Other Expenses</t>
  </si>
  <si>
    <t>Monthly Sales &amp; Profit</t>
  </si>
  <si>
    <t>Dealer</t>
  </si>
  <si>
    <t>Sales Analysis</t>
  </si>
  <si>
    <t>Short Term Loans</t>
  </si>
  <si>
    <t>Creditors &amp;Accruals</t>
  </si>
  <si>
    <t>Long Term Debp</t>
  </si>
  <si>
    <t>Equity</t>
  </si>
  <si>
    <t>Accumulated Profits</t>
  </si>
  <si>
    <t>Cash &amp; Cash Equivalents</t>
  </si>
  <si>
    <t>Receivables</t>
  </si>
  <si>
    <t>Inventories</t>
  </si>
  <si>
    <t>B</t>
  </si>
  <si>
    <t>Cost</t>
  </si>
  <si>
    <t>Accumulated Depreciation</t>
  </si>
  <si>
    <t>Last Date YTD</t>
  </si>
  <si>
    <t>Last Date YTD Last Year</t>
  </si>
  <si>
    <t>Last Date All Last Year</t>
  </si>
  <si>
    <t>Balance Sheet UP to:</t>
  </si>
  <si>
    <t>Var</t>
  </si>
  <si>
    <t>Operating Profit</t>
  </si>
  <si>
    <t>G YTD Last Year</t>
  </si>
  <si>
    <t>Last Date</t>
  </si>
  <si>
    <t>Last Date Last Year</t>
  </si>
  <si>
    <t>G All Last Year</t>
  </si>
  <si>
    <t>First Date</t>
  </si>
  <si>
    <t>First Date Last Year</t>
  </si>
  <si>
    <t>First Date YTD</t>
  </si>
  <si>
    <t>First Date YTD Last Year</t>
  </si>
  <si>
    <t>First Date All Last Year</t>
  </si>
  <si>
    <t>P&amp;L From:</t>
  </si>
  <si>
    <t>P&amp;L Up to:</t>
  </si>
  <si>
    <t>Materials Purchased</t>
  </si>
  <si>
    <t>Packaging</t>
  </si>
  <si>
    <t>OBS Level 2</t>
  </si>
  <si>
    <t>P&amp;L Report for</t>
  </si>
  <si>
    <t>Inventory Change</t>
  </si>
  <si>
    <t>All</t>
  </si>
  <si>
    <t>Cash Flow Report for</t>
  </si>
  <si>
    <t>Inventory</t>
  </si>
  <si>
    <t>Suppliers</t>
  </si>
  <si>
    <t>Fixed Assets</t>
  </si>
  <si>
    <t>Investment in Equity</t>
  </si>
  <si>
    <t>Loans</t>
  </si>
  <si>
    <t>CF Act</t>
  </si>
  <si>
    <t>CF for Investment</t>
  </si>
  <si>
    <t>CF after Investment</t>
  </si>
  <si>
    <t>CF from Financing</t>
  </si>
  <si>
    <t>Net Cash Flow</t>
  </si>
  <si>
    <t>CF from Operating Activities</t>
  </si>
  <si>
    <t>Operating Cash Flow</t>
  </si>
  <si>
    <t>CF YTD</t>
  </si>
  <si>
    <t>CF Last Year</t>
  </si>
  <si>
    <t>CF YTD Last Year</t>
  </si>
  <si>
    <t>CF All Last Year</t>
  </si>
  <si>
    <t>Depreciation (back)</t>
  </si>
  <si>
    <t>Cash Flow from:</t>
  </si>
  <si>
    <t>Cash Flow up to:</t>
  </si>
  <si>
    <t>KPI</t>
  </si>
  <si>
    <t>To Date:</t>
  </si>
  <si>
    <t>From Date:</t>
  </si>
  <si>
    <t>To financial Reports</t>
  </si>
  <si>
    <t>To an Empty Pivot Table</t>
  </si>
  <si>
    <t>To a Look at the dimonds Ind</t>
  </si>
  <si>
    <t>To Sales Analysis</t>
  </si>
  <si>
    <t>To Budget Follow up</t>
  </si>
  <si>
    <t>Links to:</t>
  </si>
  <si>
    <t>Average City-Country</t>
  </si>
  <si>
    <t>Average OBS Level 1</t>
  </si>
  <si>
    <t>No Customer Assigned</t>
  </si>
  <si>
    <t>01/17</t>
  </si>
  <si>
    <t>02/17</t>
  </si>
  <si>
    <t>03/17</t>
  </si>
  <si>
    <t>04/17</t>
  </si>
  <si>
    <t>05/17</t>
  </si>
  <si>
    <t>06/17</t>
  </si>
  <si>
    <t>07/17</t>
  </si>
  <si>
    <t>08/17</t>
  </si>
  <si>
    <t>09/17</t>
  </si>
  <si>
    <t>10/17</t>
  </si>
  <si>
    <t>11/17</t>
  </si>
  <si>
    <t>12/17</t>
  </si>
  <si>
    <t>Balance sheet</t>
  </si>
  <si>
    <t>Cash Flow Report</t>
  </si>
  <si>
    <t>% of Bud Used</t>
  </si>
  <si>
    <t>Budget Follow up</t>
  </si>
  <si>
    <t>Name</t>
  </si>
  <si>
    <t>Use=1;Skip=0</t>
  </si>
  <si>
    <t>Info</t>
  </si>
  <si>
    <t>Last refresh: 2018-04-29 03:06:05</t>
  </si>
  <si>
    <t>ThisWorkbookDataModel</t>
  </si>
  <si>
    <t>New</t>
  </si>
  <si>
    <t>Date</t>
  </si>
  <si>
    <t>TopN</t>
  </si>
  <si>
    <t>MeasureForTopN</t>
  </si>
  <si>
    <t>Mesures</t>
  </si>
  <si>
    <t>Data</t>
  </si>
  <si>
    <t>Select</t>
  </si>
  <si>
    <t>GL Grouping</t>
  </si>
  <si>
    <t>Balance Data</t>
  </si>
  <si>
    <t>Last refresh: 2018-04-29 03:44:56</t>
  </si>
  <si>
    <t>Skipped</t>
  </si>
  <si>
    <t>OK</t>
  </si>
  <si>
    <t>Last refresh: 2018-04-29 04:24:52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</si>
</sst>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 &quot;-&quot;??_);_(@_)"/>
    <numFmt numFmtId="165" formatCode="[Blue]#,##0,_);[Red]#,##0,_);"/>
    <numFmt numFmtId="166" formatCode="[Blue]#,##0;[Red]#,##0"/>
    <numFmt numFmtId="167" formatCode="0%;\-0%;0%"/>
  </numFmts>
  <fonts count="23" x14ac:knownFonts="1">
    <font>
      <sz val="11"/>
      <color theme="1"/>
      <name val="Arial"/>
      <family val="2"/>
      <charset val="177"/>
      <scheme val="minor"/>
    </font>
    <font>
      <sz val="11"/>
      <color theme="0"/>
      <name val="Arial"/>
      <family val="2"/>
      <charset val="177"/>
      <scheme val="minor"/>
    </font>
    <font>
      <sz val="11"/>
      <color theme="1"/>
      <name val="Arial"/>
      <family val="2"/>
      <charset val="177"/>
      <scheme val="minor"/>
    </font>
    <font>
      <sz val="11"/>
      <color rgb="FFFF0000"/>
      <name val="Arial"/>
      <family val="2"/>
      <charset val="177"/>
      <scheme val="minor"/>
    </font>
    <font>
      <sz val="10"/>
      <name val="Arial"/>
      <family val="2"/>
    </font>
    <font>
      <sz val="11"/>
      <color rgb="FFFFFF66"/>
      <name val="Arial"/>
      <family val="2"/>
      <charset val="177"/>
      <scheme val="minor"/>
    </font>
    <font>
      <sz val="11"/>
      <color theme="1"/>
      <name val="Arial"/>
      <family val="2"/>
      <scheme val="minor"/>
    </font>
    <font>
      <sz val="16"/>
      <color theme="1"/>
      <name val="Arial"/>
      <family val="2"/>
      <charset val="177"/>
      <scheme val="minor"/>
    </font>
    <font>
      <u/>
      <sz val="11"/>
      <color theme="10"/>
      <name val="Arial"/>
      <family val="2"/>
      <charset val="177"/>
      <scheme val="minor"/>
    </font>
    <font>
      <u/>
      <sz val="16"/>
      <color theme="10"/>
      <name val="Arial"/>
      <family val="2"/>
      <charset val="177"/>
      <scheme val="minor"/>
    </font>
    <font>
      <sz val="18"/>
      <color theme="1"/>
      <name val="Arial"/>
      <family val="2"/>
      <charset val="177"/>
      <scheme val="minor"/>
    </font>
    <font>
      <b/>
      <u/>
      <sz val="18"/>
      <color theme="10"/>
      <name val="Arial"/>
      <family val="2"/>
      <scheme val="minor"/>
    </font>
    <font>
      <b/>
      <sz val="14"/>
      <color rgb="FFC00000"/>
      <name val="Arial"/>
      <family val="2"/>
      <scheme val="minor"/>
    </font>
    <font>
      <b/>
      <sz val="16"/>
      <color theme="1"/>
      <name val="Arial"/>
      <family val="2"/>
      <scheme val="minor"/>
    </font>
    <font>
      <b/>
      <sz val="20"/>
      <color theme="1"/>
      <name val="Arial"/>
      <family val="2"/>
      <scheme val="minor"/>
    </font>
    <font>
      <b/>
      <sz val="14"/>
      <color theme="1"/>
      <name val="Arial"/>
      <family val="2"/>
      <scheme val="minor"/>
    </font>
    <font>
      <sz val="14"/>
      <color theme="1"/>
      <name val="Arial"/>
      <family val="2"/>
      <scheme val="minor"/>
    </font>
    <font>
      <b/>
      <sz val="14"/>
      <color theme="1"/>
      <name val="Arial"/>
      <family val="2"/>
      <charset val="177"/>
      <scheme val="minor"/>
    </font>
    <font>
      <b/>
      <i/>
      <sz val="20"/>
      <color theme="1"/>
      <name val="Times New Roman"/>
      <family val="1"/>
      <scheme val="major"/>
    </font>
    <font>
      <b/>
      <sz val="11"/>
      <color theme="1"/>
      <name val="Arial"/>
      <family val="2"/>
      <charset val="177"/>
      <scheme val="minor"/>
    </font>
    <font>
      <b/>
      <sz val="24"/>
      <color theme="1"/>
      <name val="Arial"/>
      <family val="2"/>
      <scheme val="minor"/>
    </font>
    <font>
      <b/>
      <i/>
      <sz val="18"/>
      <color theme="1"/>
      <name val="Arial"/>
      <family val="2"/>
      <scheme val="minor"/>
    </font>
    <font>
      <b/>
      <sz val="11"/>
      <color theme="1"/>
      <name val="Arial"/>
      <family val="2"/>
      <scheme val="minor"/>
    </font>
  </fonts>
  <fills count="13">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6" tint="0.39997558519241921"/>
        <bgColor indexed="64"/>
      </patternFill>
    </fill>
    <fill>
      <patternFill patternType="solid">
        <fgColor rgb="FF92D05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2" tint="-9.9978637043366805E-2"/>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indexed="31"/>
        <bgColor indexed="64"/>
      </patternFill>
    </fill>
  </fills>
  <borders count="21">
    <border>
      <left/>
      <right/>
      <top/>
      <bottom/>
      <diagonal/>
    </border>
    <border>
      <left style="thick">
        <color indexed="64"/>
      </left>
      <right style="hair">
        <color indexed="64"/>
      </right>
      <top style="thick">
        <color indexed="64"/>
      </top>
      <bottom style="double">
        <color indexed="64"/>
      </bottom>
      <diagonal/>
    </border>
    <border>
      <left style="hair">
        <color indexed="64"/>
      </left>
      <right style="hair">
        <color indexed="64"/>
      </right>
      <top style="thick">
        <color indexed="64"/>
      </top>
      <bottom style="double">
        <color indexed="64"/>
      </bottom>
      <diagonal/>
    </border>
    <border>
      <left style="hair">
        <color indexed="64"/>
      </left>
      <right style="thick">
        <color indexed="64"/>
      </right>
      <top style="thick">
        <color indexed="64"/>
      </top>
      <bottom style="double">
        <color indexed="64"/>
      </bottom>
      <diagonal/>
    </border>
    <border>
      <left style="thick">
        <color indexed="64"/>
      </left>
      <right/>
      <top style="thick">
        <color indexed="64"/>
      </top>
      <bottom style="double">
        <color indexed="64"/>
      </bottom>
      <diagonal/>
    </border>
    <border>
      <left/>
      <right style="thick">
        <color indexed="64"/>
      </right>
      <top style="thick">
        <color indexed="64"/>
      </top>
      <bottom style="double">
        <color indexed="64"/>
      </bottom>
      <diagonal/>
    </border>
    <border>
      <left/>
      <right style="thick">
        <color indexed="64"/>
      </right>
      <top/>
      <bottom/>
      <diagonal/>
    </border>
    <border>
      <left style="thick">
        <color auto="1"/>
      </left>
      <right/>
      <top style="thick">
        <color auto="1"/>
      </top>
      <bottom/>
      <diagonal/>
    </border>
    <border>
      <left/>
      <right style="thick">
        <color auto="1"/>
      </right>
      <top style="thick">
        <color auto="1"/>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
      <left style="thick">
        <color auto="1"/>
      </left>
      <right/>
      <top/>
      <bottom style="thick">
        <color auto="1"/>
      </bottom>
      <diagonal/>
    </border>
    <border>
      <left style="thick">
        <color auto="1"/>
      </left>
      <right/>
      <top/>
      <bottom/>
      <diagonal/>
    </border>
    <border>
      <left/>
      <right style="thick">
        <color auto="1"/>
      </right>
      <top/>
      <bottom style="thick">
        <color auto="1"/>
      </bottom>
      <diagonal/>
    </border>
  </borders>
  <cellStyleXfs count="7">
    <xf numFmtId="0" fontId="0" fillId="0" borderId="0"/>
    <xf numFmtId="0" fontId="4" fillId="0" borderId="0"/>
    <xf numFmtId="164" fontId="2" fillId="0" borderId="0" applyFont="0" applyFill="0" applyBorder="0" applyAlignment="0" applyProtection="0"/>
    <xf numFmtId="0" fontId="5" fillId="0" borderId="0">
      <alignment wrapText="1"/>
    </xf>
    <xf numFmtId="0" fontId="2" fillId="0" borderId="0" applyAlignment="0">
      <alignment wrapText="1"/>
    </xf>
    <xf numFmtId="0" fontId="8" fillId="0" borderId="0" applyNumberFormat="0" applyFill="0" applyBorder="0" applyAlignment="0" applyProtection="0"/>
    <xf numFmtId="164" fontId="2" fillId="0" borderId="0" applyFont="0" applyFill="0" applyBorder="0" applyAlignment="0" applyProtection="0"/>
  </cellStyleXfs>
  <cellXfs count="96">
    <xf numFmtId="0" fontId="0" fillId="0" borderId="0" xfId="0"/>
    <xf numFmtId="0" fontId="0" fillId="0" borderId="0" xfId="0" pivotButton="1"/>
    <xf numFmtId="0" fontId="0" fillId="0" borderId="0" xfId="0" applyAlignment="1">
      <alignment horizontal="right"/>
    </xf>
    <xf numFmtId="165" fontId="0" fillId="0" borderId="0" xfId="0" applyNumberFormat="1"/>
    <xf numFmtId="0" fontId="0" fillId="0" borderId="0" xfId="0" applyAlignment="1">
      <alignment horizontal="left"/>
    </xf>
    <xf numFmtId="0" fontId="0" fillId="0" borderId="0" xfId="0" applyAlignment="1">
      <alignment wrapText="1"/>
    </xf>
    <xf numFmtId="0" fontId="3" fillId="3" borderId="0" xfId="0" applyFont="1" applyFill="1" applyAlignment="1">
      <alignment horizontal="right"/>
    </xf>
    <xf numFmtId="0" fontId="6" fillId="0" borderId="0" xfId="0" applyFont="1"/>
    <xf numFmtId="0" fontId="6" fillId="0" borderId="0" xfId="0" applyFont="1" applyAlignment="1">
      <alignment horizontal="left" vertical="center" readingOrder="1"/>
    </xf>
    <xf numFmtId="0" fontId="0" fillId="0" borderId="0" xfId="0" applyAlignment="1">
      <alignment horizontal="right" wrapText="1"/>
    </xf>
    <xf numFmtId="0" fontId="9" fillId="0" borderId="0" xfId="5" applyFont="1"/>
    <xf numFmtId="3" fontId="0" fillId="0" borderId="0" xfId="0" applyNumberFormat="1"/>
    <xf numFmtId="0" fontId="14" fillId="0" borderId="0" xfId="0" applyFont="1" applyAlignment="1"/>
    <xf numFmtId="4" fontId="0" fillId="0" borderId="0" xfId="0" applyNumberFormat="1"/>
    <xf numFmtId="0" fontId="0" fillId="0" borderId="0" xfId="0" applyAlignment="1">
      <alignment horizontal="left" indent="1"/>
    </xf>
    <xf numFmtId="0" fontId="0" fillId="0" borderId="0" xfId="0" applyAlignment="1">
      <alignment horizontal="left" indent="2"/>
    </xf>
    <xf numFmtId="2" fontId="0" fillId="0" borderId="0" xfId="0" applyNumberFormat="1" applyAlignment="1">
      <alignment horizontal="left" wrapText="1"/>
    </xf>
    <xf numFmtId="0" fontId="0" fillId="0" borderId="0" xfId="0" applyAlignment="1">
      <alignment horizontal="left" wrapText="1"/>
    </xf>
    <xf numFmtId="165" fontId="0" fillId="0" borderId="0" xfId="0" applyNumberFormat="1" applyAlignment="1">
      <alignment horizontal="left"/>
    </xf>
    <xf numFmtId="3" fontId="0" fillId="0" borderId="0" xfId="0" applyNumberFormat="1" applyAlignment="1">
      <alignment horizontal="left"/>
    </xf>
    <xf numFmtId="0" fontId="0" fillId="0" borderId="0" xfId="0" applyNumberFormat="1" applyAlignment="1">
      <alignment horizontal="left"/>
    </xf>
    <xf numFmtId="0" fontId="1" fillId="0" borderId="0" xfId="0" applyFont="1" applyAlignment="1">
      <alignment horizontal="left"/>
    </xf>
    <xf numFmtId="164" fontId="0" fillId="0" borderId="0" xfId="6" applyFont="1" applyAlignment="1">
      <alignment horizontal="left"/>
    </xf>
    <xf numFmtId="0" fontId="1" fillId="0" borderId="0" xfId="0" applyFont="1" applyAlignment="1">
      <alignment horizontal="left" indent="1"/>
    </xf>
    <xf numFmtId="165" fontId="1" fillId="0" borderId="0" xfId="0" applyNumberFormat="1" applyFont="1" applyAlignment="1">
      <alignment horizontal="left"/>
    </xf>
    <xf numFmtId="0" fontId="0" fillId="0" borderId="0" xfId="0" applyAlignment="1">
      <alignment horizontal="left" indent="3"/>
    </xf>
    <xf numFmtId="0" fontId="1" fillId="2" borderId="0" xfId="0" applyFont="1" applyFill="1" applyAlignment="1">
      <alignment horizontal="left" indent="1"/>
    </xf>
    <xf numFmtId="165" fontId="1" fillId="2" borderId="0" xfId="0" applyNumberFormat="1" applyFont="1" applyFill="1" applyAlignment="1">
      <alignment horizontal="left"/>
    </xf>
    <xf numFmtId="0" fontId="0" fillId="4" borderId="0" xfId="0" applyFill="1" applyAlignment="1">
      <alignment horizontal="left"/>
    </xf>
    <xf numFmtId="0" fontId="0" fillId="0" borderId="0" xfId="0" pivotButton="1" applyAlignment="1">
      <alignment horizontal="left"/>
    </xf>
    <xf numFmtId="0" fontId="0" fillId="0" borderId="0" xfId="0" applyAlignment="1">
      <alignment horizontal="right" readingOrder="2"/>
    </xf>
    <xf numFmtId="165" fontId="0" fillId="0" borderId="0" xfId="0" applyNumberFormat="1" applyAlignment="1">
      <alignment horizontal="right" readingOrder="2"/>
    </xf>
    <xf numFmtId="165" fontId="0" fillId="4" borderId="0" xfId="0" applyNumberFormat="1" applyFill="1" applyAlignment="1">
      <alignment horizontal="right" readingOrder="2"/>
    </xf>
    <xf numFmtId="0" fontId="8" fillId="0" borderId="0" xfId="5" applyAlignment="1">
      <alignment horizontal="left"/>
    </xf>
    <xf numFmtId="166" fontId="0" fillId="0" borderId="0" xfId="0" applyNumberFormat="1"/>
    <xf numFmtId="167" fontId="0" fillId="0" borderId="0" xfId="0" applyNumberFormat="1"/>
    <xf numFmtId="167" fontId="0" fillId="0" borderId="0" xfId="0" applyNumberFormat="1" applyAlignment="1">
      <alignment horizontal="left"/>
    </xf>
    <xf numFmtId="0" fontId="0" fillId="0" borderId="0" xfId="0" applyNumberFormat="1"/>
    <xf numFmtId="0" fontId="8" fillId="0" borderId="0" xfId="5" applyAlignment="1">
      <alignment horizontal="left"/>
    </xf>
    <xf numFmtId="0" fontId="16" fillId="0" borderId="0" xfId="0" applyFont="1"/>
    <xf numFmtId="0" fontId="15" fillId="6" borderId="4" xfId="0" applyFont="1" applyFill="1" applyBorder="1"/>
    <xf numFmtId="0" fontId="15" fillId="6" borderId="5" xfId="0" applyFont="1" applyFill="1" applyBorder="1" applyAlignment="1">
      <alignment horizontal="center"/>
    </xf>
    <xf numFmtId="14" fontId="17" fillId="6" borderId="2" xfId="0" applyNumberFormat="1" applyFont="1" applyFill="1" applyBorder="1" applyAlignment="1">
      <alignment horizontal="center"/>
    </xf>
    <xf numFmtId="14" fontId="17" fillId="6" borderId="1" xfId="0" applyNumberFormat="1" applyFont="1" applyFill="1" applyBorder="1" applyAlignment="1">
      <alignment horizontal="center"/>
    </xf>
    <xf numFmtId="14" fontId="17" fillId="6" borderId="3" xfId="0" applyNumberFormat="1" applyFont="1" applyFill="1" applyBorder="1" applyAlignment="1">
      <alignment horizontal="center"/>
    </xf>
    <xf numFmtId="165" fontId="0" fillId="4" borderId="0" xfId="0" applyNumberFormat="1" applyFill="1"/>
    <xf numFmtId="0" fontId="0" fillId="5" borderId="0" xfId="0" applyFill="1" applyAlignment="1">
      <alignment horizontal="left"/>
    </xf>
    <xf numFmtId="165" fontId="0" fillId="5" borderId="0" xfId="0" applyNumberFormat="1" applyFill="1"/>
    <xf numFmtId="0" fontId="7" fillId="0" borderId="0" xfId="0" applyFont="1" applyAlignment="1"/>
    <xf numFmtId="0" fontId="18" fillId="0" borderId="0" xfId="0" applyFont="1" applyAlignment="1"/>
    <xf numFmtId="0" fontId="8" fillId="0" borderId="0" xfId="5" applyAlignment="1">
      <alignment horizontal="left"/>
    </xf>
    <xf numFmtId="0" fontId="16" fillId="0" borderId="0" xfId="0" applyFont="1" applyFill="1"/>
    <xf numFmtId="0" fontId="15" fillId="0" borderId="0" xfId="0" applyFont="1" applyFill="1" applyBorder="1"/>
    <xf numFmtId="14" fontId="17" fillId="0" borderId="0" xfId="0" applyNumberFormat="1" applyFont="1" applyFill="1" applyBorder="1" applyAlignment="1">
      <alignment horizontal="center"/>
    </xf>
    <xf numFmtId="0" fontId="0" fillId="0" borderId="0" xfId="0" applyFill="1"/>
    <xf numFmtId="14" fontId="0" fillId="0" borderId="0" xfId="0" applyNumberFormat="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19" fillId="8" borderId="0" xfId="0" applyFont="1" applyFill="1"/>
    <xf numFmtId="14" fontId="19" fillId="8" borderId="0" xfId="0" applyNumberFormat="1" applyFont="1" applyFill="1"/>
    <xf numFmtId="0" fontId="19" fillId="9" borderId="0" xfId="0" applyFont="1" applyFill="1"/>
    <xf numFmtId="3" fontId="19" fillId="9" borderId="0" xfId="0" applyNumberFormat="1" applyFont="1" applyFill="1"/>
    <xf numFmtId="0" fontId="19" fillId="7" borderId="0" xfId="0" applyFont="1" applyFill="1"/>
    <xf numFmtId="3" fontId="19" fillId="7" borderId="0" xfId="0" applyNumberFormat="1" applyFont="1" applyFill="1"/>
    <xf numFmtId="0" fontId="8" fillId="0" borderId="7" xfId="5" applyBorder="1" applyAlignment="1">
      <alignment horizontal="left"/>
    </xf>
    <xf numFmtId="0" fontId="0" fillId="0" borderId="8" xfId="0" applyBorder="1" applyAlignment="1">
      <alignment horizontal="left"/>
    </xf>
    <xf numFmtId="0" fontId="8" fillId="0" borderId="19" xfId="5" applyBorder="1" applyAlignment="1">
      <alignment horizontal="left"/>
    </xf>
    <xf numFmtId="0" fontId="0" fillId="0" borderId="6" xfId="0" applyBorder="1" applyAlignment="1">
      <alignment horizontal="left"/>
    </xf>
    <xf numFmtId="0" fontId="8" fillId="0" borderId="18" xfId="5" applyBorder="1" applyAlignment="1">
      <alignment horizontal="left"/>
    </xf>
    <xf numFmtId="0" fontId="0" fillId="0" borderId="20" xfId="0" applyBorder="1" applyAlignment="1">
      <alignment horizontal="left"/>
    </xf>
    <xf numFmtId="2" fontId="0" fillId="0" borderId="19" xfId="0" applyNumberFormat="1" applyBorder="1" applyAlignment="1">
      <alignment horizontal="left" wrapText="1"/>
    </xf>
    <xf numFmtId="0" fontId="0" fillId="0" borderId="19" xfId="0" applyBorder="1" applyAlignment="1">
      <alignment horizontal="left"/>
    </xf>
    <xf numFmtId="0" fontId="8" fillId="0" borderId="0" xfId="5" applyAlignment="1">
      <alignment horizontal="left"/>
    </xf>
    <xf numFmtId="0" fontId="19" fillId="11" borderId="0" xfId="0" applyFont="1" applyFill="1"/>
    <xf numFmtId="3" fontId="19" fillId="11" borderId="0" xfId="0" applyNumberFormat="1" applyFont="1" applyFill="1"/>
    <xf numFmtId="0" fontId="20" fillId="0" borderId="0" xfId="0" applyFont="1" applyAlignment="1">
      <alignment horizontal="left"/>
    </xf>
    <xf numFmtId="0" fontId="21" fillId="0" borderId="0" xfId="0" applyFont="1"/>
    <xf numFmtId="0" fontId="8" fillId="0" borderId="0" xfId="5" applyAlignment="1">
      <alignment horizontal="left"/>
    </xf>
    <xf numFmtId="0" fontId="22" fillId="12" borderId="0" xfId="0" applyFont="1" applyFill="1"/>
    <xf numFmtId="22" fontId="0" fillId="0" borderId="0" xfId="0" applyNumberFormat="1"/>
    <xf numFmtId="0" fontId="13" fillId="10" borderId="0" xfId="0" applyFont="1" applyFill="1" applyAlignment="1">
      <alignment horizontal="center" vertical="center"/>
    </xf>
    <xf numFmtId="0" fontId="15" fillId="10" borderId="0" xfId="0" applyFont="1" applyFill="1" applyAlignment="1">
      <alignment horizontal="center" wrapText="1"/>
    </xf>
    <xf numFmtId="0" fontId="8" fillId="0" borderId="0" xfId="5" applyAlignment="1">
      <alignment horizontal="left"/>
    </xf>
    <xf numFmtId="0" fontId="11" fillId="0" borderId="0" xfId="5" applyFont="1" applyAlignment="1">
      <alignment horizontal="left"/>
    </xf>
    <xf numFmtId="0" fontId="12" fillId="0" borderId="0" xfId="0" applyFont="1" applyAlignment="1">
      <alignment horizontal="left"/>
    </xf>
    <xf numFmtId="0" fontId="14" fillId="0" borderId="0" xfId="0" applyFont="1" applyAlignment="1">
      <alignment horizontal="center"/>
    </xf>
    <xf numFmtId="0" fontId="13" fillId="0" borderId="0" xfId="0" applyFont="1" applyAlignment="1">
      <alignment horizontal="center"/>
    </xf>
    <xf numFmtId="0" fontId="10" fillId="0" borderId="0" xfId="0" applyFont="1" applyAlignment="1">
      <alignment horizontal="center"/>
    </xf>
    <xf numFmtId="0" fontId="7" fillId="0" borderId="0" xfId="0" applyFont="1" applyAlignment="1">
      <alignment horizontal="center"/>
    </xf>
  </cellXfs>
  <cellStyles count="7">
    <cellStyle name="Comma" xfId="6" builtinId="3"/>
    <cellStyle name="Comma 2" xfId="2"/>
    <cellStyle name="Heder1" xfId="3"/>
    <cellStyle name="Heder2" xfId="4"/>
    <cellStyle name="Hyperlink" xfId="5" builtinId="8"/>
    <cellStyle name="Normal" xfId="0" builtinId="0"/>
    <cellStyle name="Normal 2" xfId="1"/>
  </cellStyles>
  <dxfs count="239">
    <dxf>
      <alignment wrapText="1" readingOrder="0"/>
    </dxf>
    <dxf>
      <alignment horizontal="right" readingOrder="0"/>
    </dxf>
    <dxf>
      <alignment wrapText="1" readingOrder="0"/>
    </dxf>
    <dxf>
      <alignment horizontal="right" readingOrder="0"/>
    </dxf>
    <dxf>
      <font>
        <strike val="0"/>
        <outline val="0"/>
        <shadow val="0"/>
        <u val="none"/>
        <vertAlign val="baseline"/>
        <sz val="11"/>
        <color rgb="FFFF0000"/>
        <name val="Arial"/>
        <scheme val="minor"/>
      </font>
      <fill>
        <patternFill patternType="solid">
          <fgColor indexed="64"/>
          <bgColor rgb="FFFFFF00"/>
        </patternFill>
      </fill>
      <alignment horizontal="right" vertical="bottom" textRotation="0" wrapText="0" indent="0" justifyLastLine="0" shrinkToFit="0" readingOrder="0"/>
    </dxf>
    <dxf>
      <font>
        <b val="0"/>
        <i val="0"/>
        <strike val="0"/>
        <condense val="0"/>
        <extend val="0"/>
        <outline val="0"/>
        <shadow val="0"/>
        <u val="none"/>
        <vertAlign val="baseline"/>
        <sz val="11"/>
        <color theme="1"/>
        <name val="Arial"/>
        <scheme val="minor"/>
      </font>
    </dxf>
    <dxf>
      <font>
        <strike val="0"/>
        <outline val="0"/>
        <shadow val="0"/>
        <u val="none"/>
        <vertAlign val="baseline"/>
        <sz val="11"/>
        <color rgb="FFFF0000"/>
        <name val="Arial"/>
        <scheme val="minor"/>
      </font>
      <fill>
        <patternFill patternType="solid">
          <fgColor indexed="64"/>
          <bgColor rgb="FFFFFF00"/>
        </patternFill>
      </fill>
      <alignment horizontal="right" vertical="bottom" textRotation="0" wrapText="0" indent="0" justifyLastLine="0" shrinkToFit="0" readingOrder="0"/>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numFmt numFmtId="165" formatCode="[Blue]#,##0,_);[Red]#,##0,_);"/>
    </dxf>
    <dxf>
      <numFmt numFmtId="165" formatCode="[Blue]#,##0,_);[Red]#,##0,_);"/>
    </dxf>
    <dxf>
      <numFmt numFmtId="165" formatCode="[Blue]#,##0,_);[Red]#,##0,_);"/>
    </dxf>
    <dxf>
      <numFmt numFmtId="165" formatCode="[Blue]#,##0,_);[Red]#,##0,_);"/>
    </dxf>
    <dxf>
      <numFmt numFmtId="165" formatCode="[Blue]#,##0,_);[Red]#,##0,_);"/>
    </dxf>
    <dxf>
      <numFmt numFmtId="165" formatCode="[Blue]#,##0,_);[Red]#,##0,_);"/>
    </dxf>
    <dxf>
      <fill>
        <patternFill patternType="solid">
          <bgColor theme="6" tint="0.39997558519241921"/>
        </patternFill>
      </fill>
    </dxf>
    <dxf>
      <fill>
        <patternFill patternType="solid">
          <bgColor theme="6" tint="0.39997558519241921"/>
        </patternFill>
      </fill>
    </dxf>
    <dxf>
      <fill>
        <patternFill patternType="solid">
          <bgColor theme="6" tint="0.39997558519241921"/>
        </patternFill>
      </fill>
    </dxf>
    <dxf>
      <fill>
        <patternFill patternType="solid">
          <bgColor rgb="FF92D050"/>
        </patternFill>
      </fill>
    </dxf>
    <dxf>
      <fill>
        <patternFill patternType="solid">
          <bgColor rgb="FF92D050"/>
        </patternFill>
      </fill>
    </dxf>
    <dxf>
      <fill>
        <patternFill patternType="solid">
          <bgColor theme="6" tint="0.39997558519241921"/>
        </patternFill>
      </fill>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border>
        <right style="thick">
          <color indexed="64"/>
        </right>
      </border>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border>
        <right style="thick">
          <color indexed="64"/>
        </right>
      </border>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ill>
        <patternFill patternType="solid">
          <bgColor rgb="FF92D050"/>
        </patternFill>
      </fill>
    </dxf>
    <dxf>
      <fill>
        <patternFill patternType="solid">
          <bgColor rgb="FF92D050"/>
        </patternFill>
      </fill>
    </dxf>
    <dxf>
      <fill>
        <patternFill patternType="solid">
          <bgColor theme="6" tint="0.39997558519241921"/>
        </patternFill>
      </fill>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alignment horizontal="left"/>
    </dxf>
    <dxf>
      <alignment wrapText="1"/>
    </dxf>
    <dxf>
      <numFmt numFmtId="165" formatCode="[Blue]#,##0,_);[Red]#,##0,_);"/>
    </dxf>
    <dxf>
      <alignment horizontal="right" readingOrder="0"/>
    </dxf>
    <dxf>
      <alignment wrapText="1" readingOrder="0"/>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alignment horizontal="right" readingOrder="0"/>
    </dxf>
    <dxf>
      <alignment wrapText="1" readingOrder="0"/>
    </dxf>
    <dxf>
      <fill>
        <patternFill>
          <bgColor theme="2" tint="-0.24994659260841701"/>
        </patternFill>
      </fill>
    </dxf>
    <dxf>
      <alignment wrapText="1"/>
    </dxf>
    <dxf>
      <numFmt numFmtId="165" formatCode="[Blue]#,##0,_);[Red]#,##0,_);"/>
    </dxf>
    <dxf>
      <numFmt numFmtId="166" formatCode="[Blue]#,##0;[Red]#,##0"/>
    </dxf>
    <dxf>
      <alignment wrapText="1" readingOrder="0"/>
    </dxf>
    <dxf>
      <fill>
        <patternFill patternType="solid">
          <bgColor theme="6" tint="0.59999389629810485"/>
        </patternFill>
      </fill>
    </dxf>
    <dxf>
      <alignment horizontal="right" readingOrder="0"/>
    </dxf>
    <dxf>
      <alignment wrapText="1" readingOrder="0"/>
    </dxf>
    <dxf>
      <alignment horizontal="right" readingOrder="0"/>
    </dxf>
    <dxf>
      <alignment wrapText="1" readingOrder="0"/>
    </dxf>
    <dxf>
      <alignment horizontal="left"/>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right"/>
    </dxf>
    <dxf>
      <alignment readingOrder="2"/>
    </dxf>
    <dxf>
      <fill>
        <patternFill patternType="solid">
          <bgColor theme="6" tint="0.39997558519241921"/>
        </patternFill>
      </fill>
    </dxf>
    <dxf>
      <fill>
        <patternFill patternType="solid">
          <bgColor theme="6" tint="0.39997558519241921"/>
        </patternFill>
      </fill>
    </dxf>
    <dxf>
      <numFmt numFmtId="165" formatCode="[Blue]#,##0,_);[Red]#,##0,_);"/>
    </dxf>
    <dxf>
      <numFmt numFmtId="165" formatCode="[Blue]#,##0,_);[Red]#,##0,_);"/>
    </dxf>
    <dxf>
      <numFmt numFmtId="165" formatCode="[Blue]#,##0,_);[Red]#,##0,_);"/>
    </dxf>
    <dxf>
      <alignment horizontal="left"/>
    </dxf>
    <dxf>
      <alignment horizontal="left"/>
    </dxf>
    <dxf>
      <fill>
        <patternFill>
          <bgColor theme="9" tint="0.59999389629810485"/>
        </patternFill>
      </fill>
    </dxf>
    <dxf>
      <fill>
        <patternFill>
          <bgColor theme="9" tint="0.59999389629810485"/>
        </patternFill>
      </fill>
    </dxf>
    <dxf>
      <fill>
        <patternFill>
          <bgColor theme="8" tint="0.59999389629810485"/>
        </patternFill>
      </fill>
    </dxf>
    <dxf>
      <fill>
        <patternFill>
          <bgColor theme="5" tint="0.59999389629810485"/>
        </patternFill>
      </fill>
    </dxf>
    <dxf>
      <fill>
        <patternFill>
          <bgColor theme="5" tint="0.59999389629810485"/>
        </patternFill>
      </fill>
    </dxf>
    <dxf>
      <fill>
        <patternFill>
          <bgColor theme="8" tint="0.59999389629810485"/>
        </patternFill>
      </fill>
    </dxf>
    <dxf>
      <fill>
        <patternFill>
          <bgColor theme="8" tint="0.59999389629810485"/>
        </patternFill>
      </fill>
    </dxf>
    <dxf>
      <fill>
        <patternFill>
          <bgColor theme="2" tint="-9.9978637043366805E-2"/>
        </patternFill>
      </fill>
    </dxf>
    <dxf>
      <fill>
        <patternFill>
          <bgColor theme="2" tint="-9.9978637043366805E-2"/>
        </patternFill>
      </fill>
    </dxf>
    <dxf>
      <fill>
        <patternFill>
          <bgColor theme="2" tint="-9.9978637043366805E-2"/>
        </patternFill>
      </fill>
    </dxf>
    <dxf>
      <fill>
        <patternFill>
          <bgColor theme="2" tint="-9.9978637043366805E-2"/>
        </patternFill>
      </fill>
    </dxf>
    <dxf>
      <fill>
        <patternFill patternType="solid">
          <bgColor theme="5" tint="0.59999389629810485"/>
        </patternFill>
      </fill>
    </dxf>
    <dxf>
      <fill>
        <patternFill patternType="solid">
          <bgColor theme="5" tint="0.59999389629810485"/>
        </patternFill>
      </fill>
    </dxf>
    <dxf>
      <fill>
        <patternFill patternType="none">
          <bgColor auto="1"/>
        </patternFill>
      </fill>
    </dxf>
    <dxf>
      <fill>
        <patternFill patternType="none">
          <bgColor auto="1"/>
        </patternFill>
      </fill>
    </dxf>
    <dxf>
      <fill>
        <patternFill patternType="none">
          <bgColor auto="1"/>
        </patternFill>
      </fill>
    </dxf>
    <dxf>
      <fill>
        <patternFill>
          <bgColor theme="1"/>
        </patternFill>
      </fill>
    </dxf>
    <dxf>
      <fill>
        <patternFill>
          <bgColor theme="1"/>
        </patternFill>
      </fill>
    </dxf>
    <dxf>
      <fill>
        <patternFill>
          <bgColor theme="1"/>
        </patternFill>
      </fill>
    </dxf>
    <dxf>
      <fill>
        <patternFill patternType="solid">
          <bgColor rgb="FFFFFF00"/>
        </patternFill>
      </fill>
    </dxf>
    <dxf>
      <font>
        <b/>
      </font>
    </dxf>
    <dxf>
      <font>
        <b/>
      </font>
    </dxf>
    <dxf>
      <font>
        <b/>
      </font>
    </dxf>
    <dxf>
      <font>
        <b/>
      </font>
    </dxf>
    <dxf>
      <alignment wrapText="1"/>
    </dxf>
    <dxf>
      <numFmt numFmtId="165" formatCode="[Blue]#,##0,_);[Red]#,##0,_);"/>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readingOrder="0"/>
    </dxf>
    <dxf>
      <numFmt numFmtId="2" formatCode="0.00"/>
      <alignment wrapText="1" readingOrder="0"/>
    </dxf>
    <dxf>
      <numFmt numFmtId="165" formatCode="[Blue]#,##0,_);[Red]#,##0,_);"/>
    </dxf>
    <dxf>
      <numFmt numFmtId="165" formatCode="[Blue]#,##0,_);[Red]#,##0,_);"/>
    </dxf>
    <dxf>
      <alignment horizontal="right" readingOrder="0"/>
    </dxf>
    <dxf>
      <alignment wrapText="1" readingOrder="0"/>
    </dxf>
    <dxf>
      <alignment wrapText="1"/>
    </dxf>
    <dxf>
      <numFmt numFmtId="165" formatCode="[Blue]#,##0,_);[Red]#,##0,_);"/>
    </dxf>
    <dxf>
      <alignment horizontal="left"/>
    </dxf>
    <dxf>
      <alignment horizontal="left"/>
    </dxf>
    <dxf>
      <alignment horizontal="left"/>
    </dxf>
    <dxf>
      <alignment wrapText="1" readingOrder="0"/>
    </dxf>
    <dxf>
      <alignment horizontal="left"/>
    </dxf>
    <dxf>
      <alignment horizontal="left"/>
    </dxf>
    <dxf>
      <alignment horizontal="left"/>
    </dxf>
    <dxf>
      <alignment wrapText="1" readingOrder="0"/>
    </dxf>
    <dxf>
      <numFmt numFmtId="165" formatCode="[Blue]#,##0,_);[Red]#,##0,_);"/>
    </dxf>
    <dxf>
      <numFmt numFmtId="165" formatCode="[Blue]#,##0,_);[Red]#,##0,_);"/>
    </dxf>
    <dxf>
      <numFmt numFmtId="165" formatCode="[Blue]#,##0,_);[Red]#,##0,_);"/>
    </dxf>
    <dxf>
      <alignment horizontal="right" readingOrder="0"/>
    </dxf>
    <dxf>
      <font>
        <b/>
        <sz val="11"/>
        <color theme="1"/>
      </font>
    </dxf>
    <dxf>
      <fill>
        <patternFill patternType="solid">
          <fgColor theme="0"/>
          <bgColor theme="6" tint="0.39994506668294322"/>
        </patternFill>
      </fill>
      <border>
        <left style="thin">
          <color theme="1" tint="-0.499984740745262"/>
        </left>
        <right style="thin">
          <color theme="1" tint="-0.499984740745262"/>
        </right>
        <top style="thin">
          <color theme="1" tint="-0.499984740745262"/>
        </top>
        <bottom style="thin">
          <color theme="1" tint="-0.499984740745262"/>
        </bottom>
      </border>
    </dxf>
    <dxf>
      <font>
        <b/>
        <i val="0"/>
      </font>
      <fill>
        <patternFill patternType="none">
          <bgColor auto="1"/>
        </patternFill>
      </fill>
    </dxf>
    <dxf>
      <font>
        <b/>
        <i val="0"/>
      </font>
      <fill>
        <patternFill>
          <bgColor theme="9" tint="0.79998168889431442"/>
        </patternFill>
      </fill>
    </dxf>
    <dxf>
      <fill>
        <patternFill>
          <bgColor theme="7" tint="0.79998168889431442"/>
        </patternFill>
      </fill>
    </dxf>
    <dxf>
      <fill>
        <patternFill>
          <bgColor theme="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fill>
        <patternFill>
          <bgColor theme="2"/>
        </patternFill>
      </fill>
    </dxf>
    <dxf>
      <font>
        <b/>
        <i val="0"/>
      </font>
      <fill>
        <patternFill>
          <bgColor theme="9" tint="0.79998168889431442"/>
        </patternFill>
      </fill>
    </dxf>
    <dxf>
      <fill>
        <patternFill>
          <bgColor theme="7" tint="0.79998168889431442"/>
        </patternFill>
      </fill>
    </dxf>
    <dxf>
      <fill>
        <patternFill>
          <bgColor theme="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dxf>
    <dxf>
      <fill>
        <patternFill>
          <bgColor theme="7" tint="0.79998168889431442"/>
        </patternFill>
      </fill>
    </dxf>
    <dxf>
      <fill>
        <patternFill>
          <bgColor theme="9" tint="0.7999816888943144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dxf>
    <dxf>
      <fill>
        <patternFill>
          <bgColor theme="7" tint="0.79998168889431442"/>
        </patternFill>
      </fill>
    </dxf>
    <dxf>
      <fill>
        <patternFill>
          <bgColor theme="9" tint="0.7999816888943144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font>
    </dxf>
    <dxf>
      <font>
        <b/>
        <i/>
      </font>
    </dxf>
    <dxf>
      <font>
        <b/>
        <i val="0"/>
      </font>
      <border>
        <top style="thin">
          <color auto="1"/>
        </top>
        <bottom style="thin">
          <color auto="1"/>
        </bottom>
      </border>
    </dxf>
    <dxf>
      <fill>
        <patternFill patternType="gray0625">
          <bgColor rgb="FF92D050"/>
        </patternFill>
      </fill>
    </dxf>
    <dxf>
      <font>
        <b/>
        <i/>
      </font>
      <fill>
        <patternFill>
          <bgColor rgb="FF92D050"/>
        </patternFill>
      </fill>
    </dxf>
    <dxf>
      <font>
        <b/>
        <i val="0"/>
      </font>
      <fill>
        <gradientFill degree="90">
          <stop position="0">
            <color theme="0"/>
          </stop>
          <stop position="1">
            <color theme="9" tint="-0.25098422193060094"/>
          </stop>
        </gradientFill>
      </fill>
    </dxf>
  </dxfs>
  <tableStyles count="8" defaultTableStyle="TableStyleMedium2" defaultPivotStyle="PivotStyleLight16">
    <tableStyle name="1" table="0" count="0"/>
    <tableStyle name="2" table="0" count="6">
      <tableStyleElement type="headerRow" dxfId="238"/>
      <tableStyleElement type="firstSubtotalRow" dxfId="237"/>
      <tableStyleElement type="secondSubtotalRow" dxfId="236"/>
      <tableStyleElement type="thirdSubtotalRow" dxfId="235"/>
      <tableStyleElement type="firstRowSubheading" dxfId="234"/>
      <tableStyleElement type="thirdRowSubheading" dxfId="233"/>
    </tableStyle>
    <tableStyle name="3" table="0" count="6">
      <tableStyleElement type="wholeTable" dxfId="232"/>
      <tableStyleElement type="headerRow" dxfId="231"/>
      <tableStyleElement type="totalRow" dxfId="230"/>
      <tableStyleElement type="lastColumn" dxfId="229"/>
      <tableStyleElement type="firstSubtotalRow" dxfId="228"/>
      <tableStyleElement type="firstRowSubheading" dxfId="227"/>
    </tableStyle>
    <tableStyle name="4" table="0" count="9">
      <tableStyleElement type="wholeTable" dxfId="226"/>
      <tableStyleElement type="headerRow" dxfId="225"/>
      <tableStyleElement type="totalRow" dxfId="224"/>
      <tableStyleElement type="lastColumn" dxfId="223"/>
      <tableStyleElement type="firstSubtotalRow" dxfId="222"/>
      <tableStyleElement type="secondSubtotalRow" dxfId="221"/>
      <tableStyleElement type="thirdSubtotalRow" dxfId="220"/>
      <tableStyleElement type="firstRowSubheading" dxfId="219"/>
      <tableStyleElement type="secondRowSubheading" dxfId="218"/>
    </tableStyle>
    <tableStyle name="4 2" table="0" count="9">
      <tableStyleElement type="wholeTable" dxfId="217"/>
      <tableStyleElement type="headerRow" dxfId="216"/>
      <tableStyleElement type="totalRow" dxfId="215"/>
      <tableStyleElement type="lastColumn" dxfId="214"/>
      <tableStyleElement type="firstSubtotalRow" dxfId="213"/>
      <tableStyleElement type="secondSubtotalRow" dxfId="212"/>
      <tableStyleElement type="thirdSubtotalRow" dxfId="211"/>
      <tableStyleElement type="firstRowSubheading" dxfId="210"/>
      <tableStyleElement type="secondRowSubheading" dxfId="209"/>
    </tableStyle>
    <tableStyle name="4 2 2" table="0" count="9">
      <tableStyleElement type="wholeTable" dxfId="208"/>
      <tableStyleElement type="headerRow" dxfId="207"/>
      <tableStyleElement type="totalRow" dxfId="206"/>
      <tableStyleElement type="lastColumn" dxfId="205"/>
      <tableStyleElement type="firstSubtotalRow" dxfId="204"/>
      <tableStyleElement type="secondSubtotalRow" dxfId="203"/>
      <tableStyleElement type="thirdSubtotalRow" dxfId="202"/>
      <tableStyleElement type="firstRowSubheading" dxfId="201"/>
      <tableStyleElement type="secondRowSubheading" dxfId="200"/>
    </tableStyle>
    <tableStyle name="4 2 2 2" table="0" count="9">
      <tableStyleElement type="wholeTable" dxfId="199"/>
      <tableStyleElement type="headerRow" dxfId="198"/>
      <tableStyleElement type="totalRow" dxfId="197"/>
      <tableStyleElement type="lastColumn" dxfId="196"/>
      <tableStyleElement type="firstSubtotalRow" dxfId="195"/>
      <tableStyleElement type="secondSubtotalRow" dxfId="194"/>
      <tableStyleElement type="thirdSubtotalRow" dxfId="193"/>
      <tableStyleElement type="firstRowSubheading" dxfId="192"/>
      <tableStyleElement type="secondRowSubheading" dxfId="191"/>
    </tableStyle>
    <tableStyle name="Timeline Style 1" pivot="0" table="0" count="9">
      <tableStyleElement type="wholeTable" dxfId="190"/>
      <tableStyleElement type="headerRow" dxfId="189"/>
    </tableStyle>
  </tableStyles>
  <extLst>
    <ext xmlns:x14="http://schemas.microsoft.com/office/spreadsheetml/2009/9/main" uri="{EB79DEF2-80B8-43e5-95BD-54CBDDF9020C}">
      <x14:slicerStyles defaultSlicerStyle="SlicerStyleLight1"/>
    </ext>
    <ext xmlns:x15="http://schemas.microsoft.com/office/spreadsheetml/2010/11/main" uri="{A0A4C193-F2C1-4fcb-8827-314CF55A85BB}">
      <x15:dxfs count="7">
        <dxf>
          <fill>
            <patternFill>
              <bgColor rgb="FFFF0000"/>
            </patternFill>
          </fill>
        </dxf>
        <dxf>
          <fill>
            <patternFill patternType="solid">
              <fgColor theme="0" tint="-0.14999847407452621"/>
              <bgColor theme="0" tint="-0.14999847407452621"/>
            </patternFill>
          </fill>
        </dxf>
        <dxf>
          <fill>
            <patternFill patternType="solid">
              <fgColor theme="0"/>
              <bgColor rgb="FFFF0000"/>
            </patternFill>
          </fill>
        </dxf>
        <dxf>
          <font>
            <sz val="9"/>
            <color theme="1" tint="0.499984740745262"/>
          </font>
        </dxf>
        <dxf>
          <font>
            <sz val="9"/>
            <color theme="1" tint="0.499984740745262"/>
          </font>
        </dxf>
        <dxf>
          <font>
            <sz val="9"/>
            <color theme="1" tint="0.499984740745262"/>
          </font>
        </dxf>
        <dxf>
          <font>
            <b/>
            <i val="0"/>
            <sz val="12"/>
            <color theme="1"/>
            <name val="Calibri"/>
            <scheme val="minor"/>
          </font>
        </dxf>
      </x15:dxfs>
    </ext>
    <ext xmlns:x15="http://schemas.microsoft.com/office/spreadsheetml/2010/11/main" uri="{9260A510-F301-46a8-8635-F512D64BE5F5}">
      <x15:timelineStyles defaultTimelineStyle="TimeSlicerStyleLight1">
        <x15:timelineStyle name="Timeline Style 1">
          <x15:timelineStyleElements>
            <x15:timelineStyleElement type="selectionLabel" dxfId="6"/>
            <x15:timelineStyleElement type="timeLevel" dxfId="5"/>
            <x15:timelineStyleElement type="periodLabel1" dxfId="4"/>
            <x15:timelineStyleElement type="periodLabel2" dxfId="3"/>
            <x15:timelineStyleElement type="selectedTimeBlock" dxfId="2"/>
            <x15:timelineStyleElement type="unselectedTimeBlock" dxfId="1"/>
            <x15:timelineStyleElement type="selectedTimeBlockSpace" dxfId="0"/>
          </x15:timelineStyleElements>
        </x15:timelineStyle>
      </x15:timelineStyles>
    </ext>
  </extLst>
</styleSheet>
</file>

<file path=xl/_rels/workbook.xml.rels><?xml version="1.0" encoding="UTF-8" standalone="yes"?>
<Relationships xmlns="http://schemas.openxmlformats.org/package/2006/relationships"><Relationship Id="rId117" Type="http://schemas.microsoft.com/office/2007/relationships/slicerCache" Target="slicerCaches/slicerCache55.xml"/><Relationship Id="rId299" Type="http://schemas.openxmlformats.org/officeDocument/2006/relationships/customXml" Target="../customXml/item161.xml"/><Relationship Id="rId303" Type="http://schemas.openxmlformats.org/officeDocument/2006/relationships/customXml" Target="../customXml/item165.xml"/><Relationship Id="rId21" Type="http://schemas.openxmlformats.org/officeDocument/2006/relationships/pivotCacheDefinition" Target="pivotCache/pivotCacheDefinition4.xml"/><Relationship Id="rId42" Type="http://schemas.openxmlformats.org/officeDocument/2006/relationships/pivotCacheDefinition" Target="pivotCache/pivotCacheDefinition25.xml"/><Relationship Id="rId63" Type="http://schemas.microsoft.com/office/2007/relationships/slicerCache" Target="slicerCaches/slicerCache1.xml"/><Relationship Id="rId84" Type="http://schemas.microsoft.com/office/2007/relationships/slicerCache" Target="slicerCaches/slicerCache22.xml"/><Relationship Id="rId138" Type="http://schemas.openxmlformats.org/officeDocument/2006/relationships/calcChain" Target="calcChain.xml"/><Relationship Id="rId159" Type="http://schemas.openxmlformats.org/officeDocument/2006/relationships/customXml" Target="../customXml/item21.xml"/><Relationship Id="rId324" Type="http://schemas.openxmlformats.org/officeDocument/2006/relationships/customXml" Target="../customXml/item186.xml"/><Relationship Id="rId170" Type="http://schemas.openxmlformats.org/officeDocument/2006/relationships/customXml" Target="../customXml/item32.xml"/><Relationship Id="rId191" Type="http://schemas.openxmlformats.org/officeDocument/2006/relationships/customXml" Target="../customXml/item53.xml"/><Relationship Id="rId205" Type="http://schemas.openxmlformats.org/officeDocument/2006/relationships/customXml" Target="../customXml/item67.xml"/><Relationship Id="rId226" Type="http://schemas.openxmlformats.org/officeDocument/2006/relationships/customXml" Target="../customXml/item88.xml"/><Relationship Id="rId247" Type="http://schemas.openxmlformats.org/officeDocument/2006/relationships/customXml" Target="../customXml/item109.xml"/><Relationship Id="rId107" Type="http://schemas.microsoft.com/office/2007/relationships/slicerCache" Target="slicerCaches/slicerCache45.xml"/><Relationship Id="rId268" Type="http://schemas.openxmlformats.org/officeDocument/2006/relationships/customXml" Target="../customXml/item130.xml"/><Relationship Id="rId289" Type="http://schemas.openxmlformats.org/officeDocument/2006/relationships/customXml" Target="../customXml/item151.xml"/><Relationship Id="rId11" Type="http://schemas.openxmlformats.org/officeDocument/2006/relationships/worksheet" Target="worksheets/sheet11.xml"/><Relationship Id="rId32" Type="http://schemas.openxmlformats.org/officeDocument/2006/relationships/pivotCacheDefinition" Target="pivotCache/pivotCacheDefinition15.xml"/><Relationship Id="rId53" Type="http://schemas.openxmlformats.org/officeDocument/2006/relationships/pivotCacheDefinition" Target="pivotCache/pivotCacheDefinition36.xml"/><Relationship Id="rId74" Type="http://schemas.microsoft.com/office/2007/relationships/slicerCache" Target="slicerCaches/slicerCache12.xml"/><Relationship Id="rId128" Type="http://schemas.microsoft.com/office/2007/relationships/slicerCache" Target="slicerCaches/slicerCache66.xml"/><Relationship Id="rId149" Type="http://schemas.openxmlformats.org/officeDocument/2006/relationships/customXml" Target="../customXml/item11.xml"/><Relationship Id="rId314" Type="http://schemas.openxmlformats.org/officeDocument/2006/relationships/customXml" Target="../customXml/item176.xml"/><Relationship Id="rId5" Type="http://schemas.openxmlformats.org/officeDocument/2006/relationships/worksheet" Target="worksheets/sheet5.xml"/><Relationship Id="rId95" Type="http://schemas.microsoft.com/office/2007/relationships/slicerCache" Target="slicerCaches/slicerCache33.xml"/><Relationship Id="rId160" Type="http://schemas.openxmlformats.org/officeDocument/2006/relationships/customXml" Target="../customXml/item22.xml"/><Relationship Id="rId181" Type="http://schemas.openxmlformats.org/officeDocument/2006/relationships/customXml" Target="../customXml/item43.xml"/><Relationship Id="rId216" Type="http://schemas.openxmlformats.org/officeDocument/2006/relationships/customXml" Target="../customXml/item78.xml"/><Relationship Id="rId237" Type="http://schemas.openxmlformats.org/officeDocument/2006/relationships/customXml" Target="../customXml/item99.xml"/><Relationship Id="rId258" Type="http://schemas.openxmlformats.org/officeDocument/2006/relationships/customXml" Target="../customXml/item120.xml"/><Relationship Id="rId279" Type="http://schemas.openxmlformats.org/officeDocument/2006/relationships/customXml" Target="../customXml/item141.xml"/><Relationship Id="rId22" Type="http://schemas.openxmlformats.org/officeDocument/2006/relationships/pivotCacheDefinition" Target="pivotCache/pivotCacheDefinition5.xml"/><Relationship Id="rId43" Type="http://schemas.openxmlformats.org/officeDocument/2006/relationships/pivotCacheDefinition" Target="pivotCache/pivotCacheDefinition26.xml"/><Relationship Id="rId64" Type="http://schemas.microsoft.com/office/2007/relationships/slicerCache" Target="slicerCaches/slicerCache2.xml"/><Relationship Id="rId118" Type="http://schemas.microsoft.com/office/2007/relationships/slicerCache" Target="slicerCaches/slicerCache56.xml"/><Relationship Id="rId139" Type="http://schemas.openxmlformats.org/officeDocument/2006/relationships/customXml" Target="../customXml/item1.xml"/><Relationship Id="rId290" Type="http://schemas.openxmlformats.org/officeDocument/2006/relationships/customXml" Target="../customXml/item152.xml"/><Relationship Id="rId304" Type="http://schemas.openxmlformats.org/officeDocument/2006/relationships/customXml" Target="../customXml/item166.xml"/><Relationship Id="rId325" Type="http://schemas.openxmlformats.org/officeDocument/2006/relationships/customXml" Target="../customXml/item187.xml"/><Relationship Id="rId85" Type="http://schemas.microsoft.com/office/2007/relationships/slicerCache" Target="slicerCaches/slicerCache23.xml"/><Relationship Id="rId150" Type="http://schemas.openxmlformats.org/officeDocument/2006/relationships/customXml" Target="../customXml/item12.xml"/><Relationship Id="rId171" Type="http://schemas.openxmlformats.org/officeDocument/2006/relationships/customXml" Target="../customXml/item33.xml"/><Relationship Id="rId192" Type="http://schemas.openxmlformats.org/officeDocument/2006/relationships/customXml" Target="../customXml/item54.xml"/><Relationship Id="rId206" Type="http://schemas.openxmlformats.org/officeDocument/2006/relationships/customXml" Target="../customXml/item68.xml"/><Relationship Id="rId227" Type="http://schemas.openxmlformats.org/officeDocument/2006/relationships/customXml" Target="../customXml/item89.xml"/><Relationship Id="rId248" Type="http://schemas.openxmlformats.org/officeDocument/2006/relationships/customXml" Target="../customXml/item110.xml"/><Relationship Id="rId269" Type="http://schemas.openxmlformats.org/officeDocument/2006/relationships/customXml" Target="../customXml/item131.xml"/><Relationship Id="rId12" Type="http://schemas.openxmlformats.org/officeDocument/2006/relationships/worksheet" Target="worksheets/sheet12.xml"/><Relationship Id="rId33" Type="http://schemas.openxmlformats.org/officeDocument/2006/relationships/pivotCacheDefinition" Target="pivotCache/pivotCacheDefinition16.xml"/><Relationship Id="rId108" Type="http://schemas.microsoft.com/office/2007/relationships/slicerCache" Target="slicerCaches/slicerCache46.xml"/><Relationship Id="rId129" Type="http://schemas.microsoft.com/office/2007/relationships/slicerCache" Target="slicerCaches/slicerCache67.xml"/><Relationship Id="rId280" Type="http://schemas.openxmlformats.org/officeDocument/2006/relationships/customXml" Target="../customXml/item142.xml"/><Relationship Id="rId315" Type="http://schemas.openxmlformats.org/officeDocument/2006/relationships/customXml" Target="../customXml/item177.xml"/><Relationship Id="rId54" Type="http://schemas.openxmlformats.org/officeDocument/2006/relationships/pivotCacheDefinition" Target="pivotCache/pivotCacheDefinition37.xml"/><Relationship Id="rId75" Type="http://schemas.microsoft.com/office/2007/relationships/slicerCache" Target="slicerCaches/slicerCache13.xml"/><Relationship Id="rId96" Type="http://schemas.microsoft.com/office/2007/relationships/slicerCache" Target="slicerCaches/slicerCache34.xml"/><Relationship Id="rId140" Type="http://schemas.openxmlformats.org/officeDocument/2006/relationships/customXml" Target="../customXml/item2.xml"/><Relationship Id="rId161" Type="http://schemas.openxmlformats.org/officeDocument/2006/relationships/customXml" Target="../customXml/item23.xml"/><Relationship Id="rId182" Type="http://schemas.openxmlformats.org/officeDocument/2006/relationships/customXml" Target="../customXml/item44.xml"/><Relationship Id="rId217" Type="http://schemas.openxmlformats.org/officeDocument/2006/relationships/customXml" Target="../customXml/item79.xml"/><Relationship Id="rId6" Type="http://schemas.openxmlformats.org/officeDocument/2006/relationships/worksheet" Target="worksheets/sheet6.xml"/><Relationship Id="rId238" Type="http://schemas.openxmlformats.org/officeDocument/2006/relationships/customXml" Target="../customXml/item100.xml"/><Relationship Id="rId259" Type="http://schemas.openxmlformats.org/officeDocument/2006/relationships/customXml" Target="../customXml/item121.xml"/><Relationship Id="rId23" Type="http://schemas.openxmlformats.org/officeDocument/2006/relationships/pivotCacheDefinition" Target="pivotCache/pivotCacheDefinition6.xml"/><Relationship Id="rId119" Type="http://schemas.microsoft.com/office/2007/relationships/slicerCache" Target="slicerCaches/slicerCache57.xml"/><Relationship Id="rId270" Type="http://schemas.openxmlformats.org/officeDocument/2006/relationships/customXml" Target="../customXml/item132.xml"/><Relationship Id="rId291" Type="http://schemas.openxmlformats.org/officeDocument/2006/relationships/customXml" Target="../customXml/item153.xml"/><Relationship Id="rId305" Type="http://schemas.openxmlformats.org/officeDocument/2006/relationships/customXml" Target="../customXml/item167.xml"/><Relationship Id="rId326" Type="http://schemas.openxmlformats.org/officeDocument/2006/relationships/customXml" Target="../customXml/item188.xml"/><Relationship Id="rId44" Type="http://schemas.openxmlformats.org/officeDocument/2006/relationships/pivotCacheDefinition" Target="pivotCache/pivotCacheDefinition27.xml"/><Relationship Id="rId65" Type="http://schemas.microsoft.com/office/2007/relationships/slicerCache" Target="slicerCaches/slicerCache3.xml"/><Relationship Id="rId86" Type="http://schemas.microsoft.com/office/2007/relationships/slicerCache" Target="slicerCaches/slicerCache24.xml"/><Relationship Id="rId130" Type="http://schemas.microsoft.com/office/2007/relationships/slicerCache" Target="slicerCaches/slicerCache68.xml"/><Relationship Id="rId151" Type="http://schemas.openxmlformats.org/officeDocument/2006/relationships/customXml" Target="../customXml/item13.xml"/><Relationship Id="rId172" Type="http://schemas.openxmlformats.org/officeDocument/2006/relationships/customXml" Target="../customXml/item34.xml"/><Relationship Id="rId193" Type="http://schemas.openxmlformats.org/officeDocument/2006/relationships/customXml" Target="../customXml/item55.xml"/><Relationship Id="rId207" Type="http://schemas.openxmlformats.org/officeDocument/2006/relationships/customXml" Target="../customXml/item69.xml"/><Relationship Id="rId228" Type="http://schemas.openxmlformats.org/officeDocument/2006/relationships/customXml" Target="../customXml/item90.xml"/><Relationship Id="rId249" Type="http://schemas.openxmlformats.org/officeDocument/2006/relationships/customXml" Target="../customXml/item111.xml"/><Relationship Id="rId13" Type="http://schemas.openxmlformats.org/officeDocument/2006/relationships/worksheet" Target="worksheets/sheet13.xml"/><Relationship Id="rId109" Type="http://schemas.microsoft.com/office/2007/relationships/slicerCache" Target="slicerCaches/slicerCache47.xml"/><Relationship Id="rId260" Type="http://schemas.openxmlformats.org/officeDocument/2006/relationships/customXml" Target="../customXml/item122.xml"/><Relationship Id="rId281" Type="http://schemas.openxmlformats.org/officeDocument/2006/relationships/customXml" Target="../customXml/item143.xml"/><Relationship Id="rId316" Type="http://schemas.openxmlformats.org/officeDocument/2006/relationships/customXml" Target="../customXml/item178.xml"/><Relationship Id="rId34" Type="http://schemas.openxmlformats.org/officeDocument/2006/relationships/pivotCacheDefinition" Target="pivotCache/pivotCacheDefinition17.xml"/><Relationship Id="rId55" Type="http://schemas.openxmlformats.org/officeDocument/2006/relationships/pivotCacheDefinition" Target="pivotCache/pivotCacheDefinition38.xml"/><Relationship Id="rId76" Type="http://schemas.microsoft.com/office/2007/relationships/slicerCache" Target="slicerCaches/slicerCache14.xml"/><Relationship Id="rId97" Type="http://schemas.microsoft.com/office/2007/relationships/slicerCache" Target="slicerCaches/slicerCache35.xml"/><Relationship Id="rId120" Type="http://schemas.microsoft.com/office/2007/relationships/slicerCache" Target="slicerCaches/slicerCache58.xml"/><Relationship Id="rId141" Type="http://schemas.openxmlformats.org/officeDocument/2006/relationships/customXml" Target="../customXml/item3.xml"/><Relationship Id="rId7" Type="http://schemas.openxmlformats.org/officeDocument/2006/relationships/worksheet" Target="worksheets/sheet7.xml"/><Relationship Id="rId162" Type="http://schemas.openxmlformats.org/officeDocument/2006/relationships/customXml" Target="../customXml/item24.xml"/><Relationship Id="rId183" Type="http://schemas.openxmlformats.org/officeDocument/2006/relationships/customXml" Target="../customXml/item45.xml"/><Relationship Id="rId218" Type="http://schemas.openxmlformats.org/officeDocument/2006/relationships/customXml" Target="../customXml/item80.xml"/><Relationship Id="rId239" Type="http://schemas.openxmlformats.org/officeDocument/2006/relationships/customXml" Target="../customXml/item101.xml"/><Relationship Id="rId250" Type="http://schemas.openxmlformats.org/officeDocument/2006/relationships/customXml" Target="../customXml/item112.xml"/><Relationship Id="rId271" Type="http://schemas.openxmlformats.org/officeDocument/2006/relationships/customXml" Target="../customXml/item133.xml"/><Relationship Id="rId292" Type="http://schemas.openxmlformats.org/officeDocument/2006/relationships/customXml" Target="../customXml/item154.xml"/><Relationship Id="rId306" Type="http://schemas.openxmlformats.org/officeDocument/2006/relationships/customXml" Target="../customXml/item168.xml"/><Relationship Id="rId24" Type="http://schemas.openxmlformats.org/officeDocument/2006/relationships/pivotCacheDefinition" Target="pivotCache/pivotCacheDefinition7.xml"/><Relationship Id="rId45" Type="http://schemas.openxmlformats.org/officeDocument/2006/relationships/pivotCacheDefinition" Target="pivotCache/pivotCacheDefinition28.xml"/><Relationship Id="rId66" Type="http://schemas.microsoft.com/office/2007/relationships/slicerCache" Target="slicerCaches/slicerCache4.xml"/><Relationship Id="rId87" Type="http://schemas.microsoft.com/office/2007/relationships/slicerCache" Target="slicerCaches/slicerCache25.xml"/><Relationship Id="rId110" Type="http://schemas.microsoft.com/office/2007/relationships/slicerCache" Target="slicerCaches/slicerCache48.xml"/><Relationship Id="rId131" Type="http://schemas.microsoft.com/office/2007/relationships/slicerCache" Target="slicerCaches/slicerCache69.xml"/><Relationship Id="rId327" Type="http://schemas.openxmlformats.org/officeDocument/2006/relationships/customXml" Target="../customXml/item189.xml"/><Relationship Id="rId152" Type="http://schemas.openxmlformats.org/officeDocument/2006/relationships/customXml" Target="../customXml/item14.xml"/><Relationship Id="rId173" Type="http://schemas.openxmlformats.org/officeDocument/2006/relationships/customXml" Target="../customXml/item35.xml"/><Relationship Id="rId194" Type="http://schemas.openxmlformats.org/officeDocument/2006/relationships/customXml" Target="../customXml/item56.xml"/><Relationship Id="rId208" Type="http://schemas.openxmlformats.org/officeDocument/2006/relationships/customXml" Target="../customXml/item70.xml"/><Relationship Id="rId229" Type="http://schemas.openxmlformats.org/officeDocument/2006/relationships/customXml" Target="../customXml/item91.xml"/><Relationship Id="rId240" Type="http://schemas.openxmlformats.org/officeDocument/2006/relationships/customXml" Target="../customXml/item102.xml"/><Relationship Id="rId261" Type="http://schemas.openxmlformats.org/officeDocument/2006/relationships/customXml" Target="../customXml/item123.xml"/><Relationship Id="rId14" Type="http://schemas.openxmlformats.org/officeDocument/2006/relationships/worksheet" Target="worksheets/sheet14.xml"/><Relationship Id="rId30" Type="http://schemas.openxmlformats.org/officeDocument/2006/relationships/pivotCacheDefinition" Target="pivotCache/pivotCacheDefinition13.xml"/><Relationship Id="rId35" Type="http://schemas.openxmlformats.org/officeDocument/2006/relationships/pivotCacheDefinition" Target="pivotCache/pivotCacheDefinition18.xml"/><Relationship Id="rId56" Type="http://schemas.openxmlformats.org/officeDocument/2006/relationships/pivotCacheDefinition" Target="pivotCache/pivotCacheDefinition39.xml"/><Relationship Id="rId77" Type="http://schemas.microsoft.com/office/2007/relationships/slicerCache" Target="slicerCaches/slicerCache15.xml"/><Relationship Id="rId100" Type="http://schemas.microsoft.com/office/2007/relationships/slicerCache" Target="slicerCaches/slicerCache38.xml"/><Relationship Id="rId105" Type="http://schemas.microsoft.com/office/2007/relationships/slicerCache" Target="slicerCaches/slicerCache43.xml"/><Relationship Id="rId126" Type="http://schemas.microsoft.com/office/2007/relationships/slicerCache" Target="slicerCaches/slicerCache64.xml"/><Relationship Id="rId147" Type="http://schemas.openxmlformats.org/officeDocument/2006/relationships/customXml" Target="../customXml/item9.xml"/><Relationship Id="rId168" Type="http://schemas.openxmlformats.org/officeDocument/2006/relationships/customXml" Target="../customXml/item30.xml"/><Relationship Id="rId282" Type="http://schemas.openxmlformats.org/officeDocument/2006/relationships/customXml" Target="../customXml/item144.xml"/><Relationship Id="rId312" Type="http://schemas.openxmlformats.org/officeDocument/2006/relationships/customXml" Target="../customXml/item174.xml"/><Relationship Id="rId317" Type="http://schemas.openxmlformats.org/officeDocument/2006/relationships/customXml" Target="../customXml/item179.xml"/><Relationship Id="rId8" Type="http://schemas.openxmlformats.org/officeDocument/2006/relationships/worksheet" Target="worksheets/sheet8.xml"/><Relationship Id="rId51" Type="http://schemas.openxmlformats.org/officeDocument/2006/relationships/pivotCacheDefinition" Target="pivotCache/pivotCacheDefinition34.xml"/><Relationship Id="rId72" Type="http://schemas.microsoft.com/office/2007/relationships/slicerCache" Target="slicerCaches/slicerCache10.xml"/><Relationship Id="rId93" Type="http://schemas.microsoft.com/office/2007/relationships/slicerCache" Target="slicerCaches/slicerCache31.xml"/><Relationship Id="rId98" Type="http://schemas.microsoft.com/office/2007/relationships/slicerCache" Target="slicerCaches/slicerCache36.xml"/><Relationship Id="rId121" Type="http://schemas.microsoft.com/office/2007/relationships/slicerCache" Target="slicerCaches/slicerCache59.xml"/><Relationship Id="rId142" Type="http://schemas.openxmlformats.org/officeDocument/2006/relationships/customXml" Target="../customXml/item4.xml"/><Relationship Id="rId163" Type="http://schemas.openxmlformats.org/officeDocument/2006/relationships/customXml" Target="../customXml/item25.xml"/><Relationship Id="rId184" Type="http://schemas.openxmlformats.org/officeDocument/2006/relationships/customXml" Target="../customXml/item46.xml"/><Relationship Id="rId189" Type="http://schemas.openxmlformats.org/officeDocument/2006/relationships/customXml" Target="../customXml/item51.xml"/><Relationship Id="rId219" Type="http://schemas.openxmlformats.org/officeDocument/2006/relationships/customXml" Target="../customXml/item81.xml"/><Relationship Id="rId3" Type="http://schemas.openxmlformats.org/officeDocument/2006/relationships/worksheet" Target="worksheets/sheet3.xml"/><Relationship Id="rId214" Type="http://schemas.openxmlformats.org/officeDocument/2006/relationships/customXml" Target="../customXml/item76.xml"/><Relationship Id="rId230" Type="http://schemas.openxmlformats.org/officeDocument/2006/relationships/customXml" Target="../customXml/item92.xml"/><Relationship Id="rId235" Type="http://schemas.openxmlformats.org/officeDocument/2006/relationships/customXml" Target="../customXml/item97.xml"/><Relationship Id="rId251" Type="http://schemas.openxmlformats.org/officeDocument/2006/relationships/customXml" Target="../customXml/item113.xml"/><Relationship Id="rId256" Type="http://schemas.openxmlformats.org/officeDocument/2006/relationships/customXml" Target="../customXml/item118.xml"/><Relationship Id="rId277" Type="http://schemas.openxmlformats.org/officeDocument/2006/relationships/customXml" Target="../customXml/item139.xml"/><Relationship Id="rId298" Type="http://schemas.openxmlformats.org/officeDocument/2006/relationships/customXml" Target="../customXml/item160.xml"/><Relationship Id="rId25" Type="http://schemas.openxmlformats.org/officeDocument/2006/relationships/pivotCacheDefinition" Target="pivotCache/pivotCacheDefinition8.xml"/><Relationship Id="rId46" Type="http://schemas.openxmlformats.org/officeDocument/2006/relationships/pivotCacheDefinition" Target="pivotCache/pivotCacheDefinition29.xml"/><Relationship Id="rId67" Type="http://schemas.microsoft.com/office/2007/relationships/slicerCache" Target="slicerCaches/slicerCache5.xml"/><Relationship Id="rId116" Type="http://schemas.microsoft.com/office/2007/relationships/slicerCache" Target="slicerCaches/slicerCache54.xml"/><Relationship Id="rId137" Type="http://schemas.openxmlformats.org/officeDocument/2006/relationships/powerPivotData" Target="model/item.data"/><Relationship Id="rId158" Type="http://schemas.openxmlformats.org/officeDocument/2006/relationships/customXml" Target="../customXml/item20.xml"/><Relationship Id="rId272" Type="http://schemas.openxmlformats.org/officeDocument/2006/relationships/customXml" Target="../customXml/item134.xml"/><Relationship Id="rId293" Type="http://schemas.openxmlformats.org/officeDocument/2006/relationships/customXml" Target="../customXml/item155.xml"/><Relationship Id="rId302" Type="http://schemas.openxmlformats.org/officeDocument/2006/relationships/customXml" Target="../customXml/item164.xml"/><Relationship Id="rId307" Type="http://schemas.openxmlformats.org/officeDocument/2006/relationships/customXml" Target="../customXml/item169.xml"/><Relationship Id="rId323" Type="http://schemas.openxmlformats.org/officeDocument/2006/relationships/customXml" Target="../customXml/item185.xml"/><Relationship Id="rId20" Type="http://schemas.openxmlformats.org/officeDocument/2006/relationships/pivotCacheDefinition" Target="pivotCache/pivotCacheDefinition3.xml"/><Relationship Id="rId41" Type="http://schemas.openxmlformats.org/officeDocument/2006/relationships/pivotCacheDefinition" Target="pivotCache/pivotCacheDefinition24.xml"/><Relationship Id="rId62" Type="http://schemas.openxmlformats.org/officeDocument/2006/relationships/pivotCacheDefinition" Target="pivotCache/pivotCacheDefinition45.xml"/><Relationship Id="rId83" Type="http://schemas.microsoft.com/office/2007/relationships/slicerCache" Target="slicerCaches/slicerCache21.xml"/><Relationship Id="rId88" Type="http://schemas.microsoft.com/office/2007/relationships/slicerCache" Target="slicerCaches/slicerCache26.xml"/><Relationship Id="rId111" Type="http://schemas.microsoft.com/office/2007/relationships/slicerCache" Target="slicerCaches/slicerCache49.xml"/><Relationship Id="rId132" Type="http://schemas.openxmlformats.org/officeDocument/2006/relationships/theme" Target="theme/theme1.xml"/><Relationship Id="rId153" Type="http://schemas.openxmlformats.org/officeDocument/2006/relationships/customXml" Target="../customXml/item15.xml"/><Relationship Id="rId174" Type="http://schemas.openxmlformats.org/officeDocument/2006/relationships/customXml" Target="../customXml/item36.xml"/><Relationship Id="rId179" Type="http://schemas.openxmlformats.org/officeDocument/2006/relationships/customXml" Target="../customXml/item41.xml"/><Relationship Id="rId195" Type="http://schemas.openxmlformats.org/officeDocument/2006/relationships/customXml" Target="../customXml/item57.xml"/><Relationship Id="rId209" Type="http://schemas.openxmlformats.org/officeDocument/2006/relationships/customXml" Target="../customXml/item71.xml"/><Relationship Id="rId190" Type="http://schemas.openxmlformats.org/officeDocument/2006/relationships/customXml" Target="../customXml/item52.xml"/><Relationship Id="rId204" Type="http://schemas.openxmlformats.org/officeDocument/2006/relationships/customXml" Target="../customXml/item66.xml"/><Relationship Id="rId220" Type="http://schemas.openxmlformats.org/officeDocument/2006/relationships/customXml" Target="../customXml/item82.xml"/><Relationship Id="rId225" Type="http://schemas.openxmlformats.org/officeDocument/2006/relationships/customXml" Target="../customXml/item87.xml"/><Relationship Id="rId241" Type="http://schemas.openxmlformats.org/officeDocument/2006/relationships/customXml" Target="../customXml/item103.xml"/><Relationship Id="rId246" Type="http://schemas.openxmlformats.org/officeDocument/2006/relationships/customXml" Target="../customXml/item108.xml"/><Relationship Id="rId267" Type="http://schemas.openxmlformats.org/officeDocument/2006/relationships/customXml" Target="../customXml/item129.xml"/><Relationship Id="rId288" Type="http://schemas.openxmlformats.org/officeDocument/2006/relationships/customXml" Target="../customXml/item150.xml"/><Relationship Id="rId15" Type="http://schemas.openxmlformats.org/officeDocument/2006/relationships/worksheet" Target="worksheets/sheet15.xml"/><Relationship Id="rId36" Type="http://schemas.openxmlformats.org/officeDocument/2006/relationships/pivotCacheDefinition" Target="pivotCache/pivotCacheDefinition19.xml"/><Relationship Id="rId57" Type="http://schemas.openxmlformats.org/officeDocument/2006/relationships/pivotCacheDefinition" Target="pivotCache/pivotCacheDefinition40.xml"/><Relationship Id="rId106" Type="http://schemas.microsoft.com/office/2007/relationships/slicerCache" Target="slicerCaches/slicerCache44.xml"/><Relationship Id="rId127" Type="http://schemas.microsoft.com/office/2007/relationships/slicerCache" Target="slicerCaches/slicerCache65.xml"/><Relationship Id="rId262" Type="http://schemas.openxmlformats.org/officeDocument/2006/relationships/customXml" Target="../customXml/item124.xml"/><Relationship Id="rId283" Type="http://schemas.openxmlformats.org/officeDocument/2006/relationships/customXml" Target="../customXml/item145.xml"/><Relationship Id="rId313" Type="http://schemas.openxmlformats.org/officeDocument/2006/relationships/customXml" Target="../customXml/item175.xml"/><Relationship Id="rId318" Type="http://schemas.openxmlformats.org/officeDocument/2006/relationships/customXml" Target="../customXml/item180.xml"/><Relationship Id="rId10" Type="http://schemas.openxmlformats.org/officeDocument/2006/relationships/worksheet" Target="worksheets/sheet10.xml"/><Relationship Id="rId31" Type="http://schemas.openxmlformats.org/officeDocument/2006/relationships/pivotCacheDefinition" Target="pivotCache/pivotCacheDefinition14.xml"/><Relationship Id="rId52" Type="http://schemas.openxmlformats.org/officeDocument/2006/relationships/pivotCacheDefinition" Target="pivotCache/pivotCacheDefinition35.xml"/><Relationship Id="rId73" Type="http://schemas.microsoft.com/office/2007/relationships/slicerCache" Target="slicerCaches/slicerCache11.xml"/><Relationship Id="rId78" Type="http://schemas.microsoft.com/office/2007/relationships/slicerCache" Target="slicerCaches/slicerCache16.xml"/><Relationship Id="rId94" Type="http://schemas.microsoft.com/office/2007/relationships/slicerCache" Target="slicerCaches/slicerCache32.xml"/><Relationship Id="rId99" Type="http://schemas.microsoft.com/office/2007/relationships/slicerCache" Target="slicerCaches/slicerCache37.xml"/><Relationship Id="rId101" Type="http://schemas.microsoft.com/office/2007/relationships/slicerCache" Target="slicerCaches/slicerCache39.xml"/><Relationship Id="rId122" Type="http://schemas.microsoft.com/office/2007/relationships/slicerCache" Target="slicerCaches/slicerCache60.xml"/><Relationship Id="rId143" Type="http://schemas.openxmlformats.org/officeDocument/2006/relationships/customXml" Target="../customXml/item5.xml"/><Relationship Id="rId148" Type="http://schemas.openxmlformats.org/officeDocument/2006/relationships/customXml" Target="../customXml/item10.xml"/><Relationship Id="rId164" Type="http://schemas.openxmlformats.org/officeDocument/2006/relationships/customXml" Target="../customXml/item26.xml"/><Relationship Id="rId169" Type="http://schemas.openxmlformats.org/officeDocument/2006/relationships/customXml" Target="../customXml/item31.xml"/><Relationship Id="rId185" Type="http://schemas.openxmlformats.org/officeDocument/2006/relationships/customXml" Target="../customXml/item47.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ustomXml" Target="../customXml/item42.xml"/><Relationship Id="rId210" Type="http://schemas.openxmlformats.org/officeDocument/2006/relationships/customXml" Target="../customXml/item72.xml"/><Relationship Id="rId215" Type="http://schemas.openxmlformats.org/officeDocument/2006/relationships/customXml" Target="../customXml/item77.xml"/><Relationship Id="rId236" Type="http://schemas.openxmlformats.org/officeDocument/2006/relationships/customXml" Target="../customXml/item98.xml"/><Relationship Id="rId257" Type="http://schemas.openxmlformats.org/officeDocument/2006/relationships/customXml" Target="../customXml/item119.xml"/><Relationship Id="rId278" Type="http://schemas.openxmlformats.org/officeDocument/2006/relationships/customXml" Target="../customXml/item140.xml"/><Relationship Id="rId26" Type="http://schemas.openxmlformats.org/officeDocument/2006/relationships/pivotCacheDefinition" Target="pivotCache/pivotCacheDefinition9.xml"/><Relationship Id="rId231" Type="http://schemas.openxmlformats.org/officeDocument/2006/relationships/customXml" Target="../customXml/item93.xml"/><Relationship Id="rId252" Type="http://schemas.openxmlformats.org/officeDocument/2006/relationships/customXml" Target="../customXml/item114.xml"/><Relationship Id="rId273" Type="http://schemas.openxmlformats.org/officeDocument/2006/relationships/customXml" Target="../customXml/item135.xml"/><Relationship Id="rId294" Type="http://schemas.openxmlformats.org/officeDocument/2006/relationships/customXml" Target="../customXml/item156.xml"/><Relationship Id="rId308" Type="http://schemas.openxmlformats.org/officeDocument/2006/relationships/customXml" Target="../customXml/item170.xml"/><Relationship Id="rId47" Type="http://schemas.openxmlformats.org/officeDocument/2006/relationships/pivotCacheDefinition" Target="pivotCache/pivotCacheDefinition30.xml"/><Relationship Id="rId68" Type="http://schemas.microsoft.com/office/2007/relationships/slicerCache" Target="slicerCaches/slicerCache6.xml"/><Relationship Id="rId89" Type="http://schemas.microsoft.com/office/2007/relationships/slicerCache" Target="slicerCaches/slicerCache27.xml"/><Relationship Id="rId112" Type="http://schemas.microsoft.com/office/2007/relationships/slicerCache" Target="slicerCaches/slicerCache50.xml"/><Relationship Id="rId133" Type="http://schemas.openxmlformats.org/officeDocument/2006/relationships/connections" Target="connections.xml"/><Relationship Id="rId154" Type="http://schemas.openxmlformats.org/officeDocument/2006/relationships/customXml" Target="../customXml/item16.xml"/><Relationship Id="rId175" Type="http://schemas.openxmlformats.org/officeDocument/2006/relationships/customXml" Target="../customXml/item37.xml"/><Relationship Id="rId196" Type="http://schemas.openxmlformats.org/officeDocument/2006/relationships/customXml" Target="../customXml/item58.xml"/><Relationship Id="rId200" Type="http://schemas.openxmlformats.org/officeDocument/2006/relationships/customXml" Target="../customXml/item62.xml"/><Relationship Id="rId16" Type="http://schemas.openxmlformats.org/officeDocument/2006/relationships/worksheet" Target="worksheets/sheet16.xml"/><Relationship Id="rId221" Type="http://schemas.openxmlformats.org/officeDocument/2006/relationships/customXml" Target="../customXml/item83.xml"/><Relationship Id="rId242" Type="http://schemas.openxmlformats.org/officeDocument/2006/relationships/customXml" Target="../customXml/item104.xml"/><Relationship Id="rId263" Type="http://schemas.openxmlformats.org/officeDocument/2006/relationships/customXml" Target="../customXml/item125.xml"/><Relationship Id="rId284" Type="http://schemas.openxmlformats.org/officeDocument/2006/relationships/customXml" Target="../customXml/item146.xml"/><Relationship Id="rId319" Type="http://schemas.openxmlformats.org/officeDocument/2006/relationships/customXml" Target="../customXml/item181.xml"/><Relationship Id="rId37" Type="http://schemas.openxmlformats.org/officeDocument/2006/relationships/pivotCacheDefinition" Target="pivotCache/pivotCacheDefinition20.xml"/><Relationship Id="rId58" Type="http://schemas.openxmlformats.org/officeDocument/2006/relationships/pivotCacheDefinition" Target="pivotCache/pivotCacheDefinition41.xml"/><Relationship Id="rId79" Type="http://schemas.microsoft.com/office/2007/relationships/slicerCache" Target="slicerCaches/slicerCache17.xml"/><Relationship Id="rId102" Type="http://schemas.microsoft.com/office/2007/relationships/slicerCache" Target="slicerCaches/slicerCache40.xml"/><Relationship Id="rId123" Type="http://schemas.microsoft.com/office/2007/relationships/slicerCache" Target="slicerCaches/slicerCache61.xml"/><Relationship Id="rId144" Type="http://schemas.openxmlformats.org/officeDocument/2006/relationships/customXml" Target="../customXml/item6.xml"/><Relationship Id="rId90" Type="http://schemas.microsoft.com/office/2007/relationships/slicerCache" Target="slicerCaches/slicerCache28.xml"/><Relationship Id="rId165" Type="http://schemas.openxmlformats.org/officeDocument/2006/relationships/customXml" Target="../customXml/item27.xml"/><Relationship Id="rId186" Type="http://schemas.openxmlformats.org/officeDocument/2006/relationships/customXml" Target="../customXml/item48.xml"/><Relationship Id="rId211" Type="http://schemas.openxmlformats.org/officeDocument/2006/relationships/customXml" Target="../customXml/item73.xml"/><Relationship Id="rId232" Type="http://schemas.openxmlformats.org/officeDocument/2006/relationships/customXml" Target="../customXml/item94.xml"/><Relationship Id="rId253" Type="http://schemas.openxmlformats.org/officeDocument/2006/relationships/customXml" Target="../customXml/item115.xml"/><Relationship Id="rId274" Type="http://schemas.openxmlformats.org/officeDocument/2006/relationships/customXml" Target="../customXml/item136.xml"/><Relationship Id="rId295" Type="http://schemas.openxmlformats.org/officeDocument/2006/relationships/customXml" Target="../customXml/item157.xml"/><Relationship Id="rId309" Type="http://schemas.openxmlformats.org/officeDocument/2006/relationships/customXml" Target="../customXml/item171.xml"/><Relationship Id="rId27" Type="http://schemas.openxmlformats.org/officeDocument/2006/relationships/pivotCacheDefinition" Target="pivotCache/pivotCacheDefinition10.xml"/><Relationship Id="rId48" Type="http://schemas.openxmlformats.org/officeDocument/2006/relationships/pivotCacheDefinition" Target="pivotCache/pivotCacheDefinition31.xml"/><Relationship Id="rId69" Type="http://schemas.microsoft.com/office/2007/relationships/slicerCache" Target="slicerCaches/slicerCache7.xml"/><Relationship Id="rId113" Type="http://schemas.microsoft.com/office/2007/relationships/slicerCache" Target="slicerCaches/slicerCache51.xml"/><Relationship Id="rId134" Type="http://schemas.openxmlformats.org/officeDocument/2006/relationships/styles" Target="styles.xml"/><Relationship Id="rId320" Type="http://schemas.openxmlformats.org/officeDocument/2006/relationships/customXml" Target="../customXml/item182.xml"/><Relationship Id="rId80" Type="http://schemas.microsoft.com/office/2007/relationships/slicerCache" Target="slicerCaches/slicerCache18.xml"/><Relationship Id="rId155" Type="http://schemas.openxmlformats.org/officeDocument/2006/relationships/customXml" Target="../customXml/item17.xml"/><Relationship Id="rId176" Type="http://schemas.openxmlformats.org/officeDocument/2006/relationships/customXml" Target="../customXml/item38.xml"/><Relationship Id="rId197" Type="http://schemas.openxmlformats.org/officeDocument/2006/relationships/customXml" Target="../customXml/item59.xml"/><Relationship Id="rId201" Type="http://schemas.openxmlformats.org/officeDocument/2006/relationships/customXml" Target="../customXml/item63.xml"/><Relationship Id="rId222" Type="http://schemas.openxmlformats.org/officeDocument/2006/relationships/customXml" Target="../customXml/item84.xml"/><Relationship Id="rId243" Type="http://schemas.openxmlformats.org/officeDocument/2006/relationships/customXml" Target="../customXml/item105.xml"/><Relationship Id="rId264" Type="http://schemas.openxmlformats.org/officeDocument/2006/relationships/customXml" Target="../customXml/item126.xml"/><Relationship Id="rId285" Type="http://schemas.openxmlformats.org/officeDocument/2006/relationships/customXml" Target="../customXml/item147.xml"/><Relationship Id="rId17" Type="http://schemas.openxmlformats.org/officeDocument/2006/relationships/worksheet" Target="worksheets/sheet17.xml"/><Relationship Id="rId38" Type="http://schemas.openxmlformats.org/officeDocument/2006/relationships/pivotCacheDefinition" Target="pivotCache/pivotCacheDefinition21.xml"/><Relationship Id="rId59" Type="http://schemas.openxmlformats.org/officeDocument/2006/relationships/pivotCacheDefinition" Target="pivotCache/pivotCacheDefinition42.xml"/><Relationship Id="rId103" Type="http://schemas.microsoft.com/office/2007/relationships/slicerCache" Target="slicerCaches/slicerCache41.xml"/><Relationship Id="rId124" Type="http://schemas.microsoft.com/office/2007/relationships/slicerCache" Target="slicerCaches/slicerCache62.xml"/><Relationship Id="rId310" Type="http://schemas.openxmlformats.org/officeDocument/2006/relationships/customXml" Target="../customXml/item172.xml"/><Relationship Id="rId70" Type="http://schemas.microsoft.com/office/2007/relationships/slicerCache" Target="slicerCaches/slicerCache8.xml"/><Relationship Id="rId91" Type="http://schemas.microsoft.com/office/2007/relationships/slicerCache" Target="slicerCaches/slicerCache29.xml"/><Relationship Id="rId145" Type="http://schemas.openxmlformats.org/officeDocument/2006/relationships/customXml" Target="../customXml/item7.xml"/><Relationship Id="rId166" Type="http://schemas.openxmlformats.org/officeDocument/2006/relationships/customXml" Target="../customXml/item28.xml"/><Relationship Id="rId187" Type="http://schemas.openxmlformats.org/officeDocument/2006/relationships/customXml" Target="../customXml/item49.xml"/><Relationship Id="rId1" Type="http://schemas.openxmlformats.org/officeDocument/2006/relationships/worksheet" Target="worksheets/sheet1.xml"/><Relationship Id="rId212" Type="http://schemas.openxmlformats.org/officeDocument/2006/relationships/customXml" Target="../customXml/item74.xml"/><Relationship Id="rId233" Type="http://schemas.openxmlformats.org/officeDocument/2006/relationships/customXml" Target="../customXml/item95.xml"/><Relationship Id="rId254" Type="http://schemas.openxmlformats.org/officeDocument/2006/relationships/customXml" Target="../customXml/item116.xml"/><Relationship Id="rId28" Type="http://schemas.openxmlformats.org/officeDocument/2006/relationships/pivotCacheDefinition" Target="pivotCache/pivotCacheDefinition11.xml"/><Relationship Id="rId49" Type="http://schemas.openxmlformats.org/officeDocument/2006/relationships/pivotCacheDefinition" Target="pivotCache/pivotCacheDefinition32.xml"/><Relationship Id="rId114" Type="http://schemas.microsoft.com/office/2007/relationships/slicerCache" Target="slicerCaches/slicerCache52.xml"/><Relationship Id="rId275" Type="http://schemas.openxmlformats.org/officeDocument/2006/relationships/customXml" Target="../customXml/item137.xml"/><Relationship Id="rId296" Type="http://schemas.openxmlformats.org/officeDocument/2006/relationships/customXml" Target="../customXml/item158.xml"/><Relationship Id="rId300" Type="http://schemas.openxmlformats.org/officeDocument/2006/relationships/customXml" Target="../customXml/item162.xml"/><Relationship Id="rId60" Type="http://schemas.openxmlformats.org/officeDocument/2006/relationships/pivotCacheDefinition" Target="pivotCache/pivotCacheDefinition43.xml"/><Relationship Id="rId81" Type="http://schemas.microsoft.com/office/2007/relationships/slicerCache" Target="slicerCaches/slicerCache19.xml"/><Relationship Id="rId135" Type="http://schemas.openxmlformats.org/officeDocument/2006/relationships/sharedStrings" Target="sharedStrings.xml"/><Relationship Id="rId156" Type="http://schemas.openxmlformats.org/officeDocument/2006/relationships/customXml" Target="../customXml/item18.xml"/><Relationship Id="rId177" Type="http://schemas.openxmlformats.org/officeDocument/2006/relationships/customXml" Target="../customXml/item39.xml"/><Relationship Id="rId198" Type="http://schemas.openxmlformats.org/officeDocument/2006/relationships/customXml" Target="../customXml/item60.xml"/><Relationship Id="rId321" Type="http://schemas.openxmlformats.org/officeDocument/2006/relationships/customXml" Target="../customXml/item183.xml"/><Relationship Id="rId202" Type="http://schemas.openxmlformats.org/officeDocument/2006/relationships/customXml" Target="../customXml/item64.xml"/><Relationship Id="rId223" Type="http://schemas.openxmlformats.org/officeDocument/2006/relationships/customXml" Target="../customXml/item85.xml"/><Relationship Id="rId244" Type="http://schemas.openxmlformats.org/officeDocument/2006/relationships/customXml" Target="../customXml/item106.xml"/><Relationship Id="rId18" Type="http://schemas.openxmlformats.org/officeDocument/2006/relationships/pivotCacheDefinition" Target="pivotCache/pivotCacheDefinition1.xml"/><Relationship Id="rId39" Type="http://schemas.openxmlformats.org/officeDocument/2006/relationships/pivotCacheDefinition" Target="pivotCache/pivotCacheDefinition22.xml"/><Relationship Id="rId265" Type="http://schemas.openxmlformats.org/officeDocument/2006/relationships/customXml" Target="../customXml/item127.xml"/><Relationship Id="rId286" Type="http://schemas.openxmlformats.org/officeDocument/2006/relationships/customXml" Target="../customXml/item148.xml"/><Relationship Id="rId50" Type="http://schemas.openxmlformats.org/officeDocument/2006/relationships/pivotCacheDefinition" Target="pivotCache/pivotCacheDefinition33.xml"/><Relationship Id="rId104" Type="http://schemas.microsoft.com/office/2007/relationships/slicerCache" Target="slicerCaches/slicerCache42.xml"/><Relationship Id="rId125" Type="http://schemas.microsoft.com/office/2007/relationships/slicerCache" Target="slicerCaches/slicerCache63.xml"/><Relationship Id="rId146" Type="http://schemas.openxmlformats.org/officeDocument/2006/relationships/customXml" Target="../customXml/item8.xml"/><Relationship Id="rId167" Type="http://schemas.openxmlformats.org/officeDocument/2006/relationships/customXml" Target="../customXml/item29.xml"/><Relationship Id="rId188" Type="http://schemas.openxmlformats.org/officeDocument/2006/relationships/customXml" Target="../customXml/item50.xml"/><Relationship Id="rId311" Type="http://schemas.openxmlformats.org/officeDocument/2006/relationships/customXml" Target="../customXml/item173.xml"/><Relationship Id="rId71" Type="http://schemas.microsoft.com/office/2007/relationships/slicerCache" Target="slicerCaches/slicerCache9.xml"/><Relationship Id="rId92" Type="http://schemas.microsoft.com/office/2007/relationships/slicerCache" Target="slicerCaches/slicerCache30.xml"/><Relationship Id="rId213" Type="http://schemas.openxmlformats.org/officeDocument/2006/relationships/customXml" Target="../customXml/item75.xml"/><Relationship Id="rId234" Type="http://schemas.openxmlformats.org/officeDocument/2006/relationships/customXml" Target="../customXml/item96.xml"/><Relationship Id="rId2" Type="http://schemas.openxmlformats.org/officeDocument/2006/relationships/worksheet" Target="worksheets/sheet2.xml"/><Relationship Id="rId29" Type="http://schemas.openxmlformats.org/officeDocument/2006/relationships/pivotCacheDefinition" Target="pivotCache/pivotCacheDefinition12.xml"/><Relationship Id="rId255" Type="http://schemas.openxmlformats.org/officeDocument/2006/relationships/customXml" Target="../customXml/item117.xml"/><Relationship Id="rId276" Type="http://schemas.openxmlformats.org/officeDocument/2006/relationships/customXml" Target="../customXml/item138.xml"/><Relationship Id="rId297" Type="http://schemas.openxmlformats.org/officeDocument/2006/relationships/customXml" Target="../customXml/item159.xml"/><Relationship Id="rId40" Type="http://schemas.openxmlformats.org/officeDocument/2006/relationships/pivotCacheDefinition" Target="pivotCache/pivotCacheDefinition23.xml"/><Relationship Id="rId115" Type="http://schemas.microsoft.com/office/2007/relationships/slicerCache" Target="slicerCaches/slicerCache53.xml"/><Relationship Id="rId136" Type="http://schemas.openxmlformats.org/officeDocument/2006/relationships/sheetMetadata" Target="metadata.xml"/><Relationship Id="rId157" Type="http://schemas.openxmlformats.org/officeDocument/2006/relationships/customXml" Target="../customXml/item19.xml"/><Relationship Id="rId178" Type="http://schemas.openxmlformats.org/officeDocument/2006/relationships/customXml" Target="../customXml/item40.xml"/><Relationship Id="rId301" Type="http://schemas.openxmlformats.org/officeDocument/2006/relationships/customXml" Target="../customXml/item163.xml"/><Relationship Id="rId322" Type="http://schemas.openxmlformats.org/officeDocument/2006/relationships/customXml" Target="../customXml/item184.xml"/><Relationship Id="rId61" Type="http://schemas.openxmlformats.org/officeDocument/2006/relationships/pivotCacheDefinition" Target="pivotCache/pivotCacheDefinition44.xml"/><Relationship Id="rId82" Type="http://schemas.microsoft.com/office/2007/relationships/slicerCache" Target="slicerCaches/slicerCache20.xml"/><Relationship Id="rId199" Type="http://schemas.openxmlformats.org/officeDocument/2006/relationships/customXml" Target="../customXml/item61.xml"/><Relationship Id="rId203" Type="http://schemas.openxmlformats.org/officeDocument/2006/relationships/customXml" Target="../customXml/item65.xml"/><Relationship Id="rId19" Type="http://schemas.openxmlformats.org/officeDocument/2006/relationships/pivotCacheDefinition" Target="pivotCache/pivotCacheDefinition2.xml"/><Relationship Id="rId224" Type="http://schemas.openxmlformats.org/officeDocument/2006/relationships/customXml" Target="../customXml/item86.xml"/><Relationship Id="rId245" Type="http://schemas.openxmlformats.org/officeDocument/2006/relationships/customXml" Target="../customXml/item107.xml"/><Relationship Id="rId266" Type="http://schemas.openxmlformats.org/officeDocument/2006/relationships/customXml" Target="../customXml/item128.xml"/><Relationship Id="rId287" Type="http://schemas.openxmlformats.org/officeDocument/2006/relationships/customXml" Target="../customXml/item14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[PP-Demo-1.xlsx]Sales Analysis!PivotTable2</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Distribution</a:t>
            </a:r>
            <a:r>
              <a:rPr lang="en-US" baseline="0"/>
              <a:t> Chanel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marker>
          <c:symbol val="none"/>
        </c:marke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'Sales Analysis'!$W$1</c:f>
              <c:strCache>
                <c:ptCount val="1"/>
                <c:pt idx="0">
                  <c:v>Total</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Analysis'!$V$2:$V$4</c:f>
              <c:strCache>
                <c:ptCount val="2"/>
                <c:pt idx="0">
                  <c:v>Direct</c:v>
                </c:pt>
                <c:pt idx="1">
                  <c:v>Dealer</c:v>
                </c:pt>
              </c:strCache>
            </c:strRef>
          </c:cat>
          <c:val>
            <c:numRef>
              <c:f>'Sales Analysis'!$W$2:$W$4</c:f>
              <c:numCache>
                <c:formatCode>[Blue]#,##0,_);[Red]#,##0,_);</c:formatCode>
                <c:ptCount val="2"/>
                <c:pt idx="0">
                  <c:v>18836607.193200003</c:v>
                </c:pt>
                <c:pt idx="1">
                  <c:v>21226416.39239984</c:v>
                </c:pt>
              </c:numCache>
            </c:numRef>
          </c:val>
          <c:extLst>
            <c:ext xmlns:c16="http://schemas.microsoft.com/office/drawing/2014/chart" uri="{C3380CC4-5D6E-409C-BE32-E72D297353CC}">
              <c16:uniqueId val="{00000000-5156-4A15-87CE-52783E27687B}"/>
            </c:ext>
          </c:extLst>
        </c:ser>
        <c:dLbls>
          <c:showLegendKey val="0"/>
          <c:showVal val="0"/>
          <c:showCatName val="0"/>
          <c:showSerName val="0"/>
          <c:showPercent val="0"/>
          <c:showBubbleSize val="0"/>
        </c:dLbls>
        <c:gapWidth val="50"/>
        <c:axId val="789676784"/>
        <c:axId val="789669896"/>
      </c:barChart>
      <c:catAx>
        <c:axId val="789676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69896"/>
        <c:crosses val="autoZero"/>
        <c:auto val="1"/>
        <c:lblAlgn val="ctr"/>
        <c:lblOffset val="100"/>
        <c:noMultiLvlLbl val="0"/>
      </c:catAx>
      <c:valAx>
        <c:axId val="7896698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767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[PP-Demo-1.xlsx]Sales Analysis!PivotTable3</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Departments &amp; Products</a:t>
            </a:r>
          </a:p>
          <a:p>
            <a:pPr>
              <a:defRPr/>
            </a:pPr>
            <a:endParaRPr lang="he-IL" baseline="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6"/>
          </a:solidFill>
          <a:ln>
            <a:noFill/>
          </a:ln>
          <a:effectLst/>
        </c:spPr>
        <c:marker>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pivotFmt>
      <c:pivotFmt>
        <c:idx val="5"/>
        <c:spPr>
          <a:ln w="28575" cap="rnd">
            <a:solidFill>
              <a:schemeClr val="accent2"/>
            </a:solidFill>
            <a:round/>
          </a:ln>
          <a:effectLst/>
        </c:spPr>
        <c:marker>
          <c:symbol val="none"/>
        </c:marker>
      </c:pivotFmt>
    </c:pivotFmts>
    <c:plotArea>
      <c:layout/>
      <c:barChart>
        <c:barDir val="col"/>
        <c:grouping val="clustered"/>
        <c:varyColors val="0"/>
        <c:ser>
          <c:idx val="0"/>
          <c:order val="0"/>
          <c:tx>
            <c:strRef>
              <c:f>'Sales Analysis'!$AA$15</c:f>
              <c:strCache>
                <c:ptCount val="1"/>
                <c:pt idx="0">
                  <c:v>Sales</c:v>
                </c:pt>
              </c:strCache>
            </c:strRef>
          </c:tx>
          <c:spPr>
            <a:solidFill>
              <a:schemeClr val="accent6">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Analysis'!$Z$16:$Z$23</c:f>
              <c:strCache>
                <c:ptCount val="7"/>
                <c:pt idx="0">
                  <c:v>Industrial Diamonds</c:v>
                </c:pt>
                <c:pt idx="1">
                  <c:v>Coin Department</c:v>
                </c:pt>
                <c:pt idx="2">
                  <c:v>Raw Diamonds</c:v>
                </c:pt>
                <c:pt idx="3">
                  <c:v>Bill Department</c:v>
                </c:pt>
                <c:pt idx="4">
                  <c:v>Jewels</c:v>
                </c:pt>
                <c:pt idx="5">
                  <c:v>Diamonds G&amp;A</c:v>
                </c:pt>
                <c:pt idx="6">
                  <c:v>G&amp;A</c:v>
                </c:pt>
              </c:strCache>
            </c:strRef>
          </c:cat>
          <c:val>
            <c:numRef>
              <c:f>'Sales Analysis'!$AA$16:$AA$23</c:f>
              <c:numCache>
                <c:formatCode>[Blue]#,##0,_);[Red]#,##0,_);</c:formatCode>
                <c:ptCount val="7"/>
                <c:pt idx="0">
                  <c:v>13025386.794399999</c:v>
                </c:pt>
                <c:pt idx="1">
                  <c:v>9479680.7968000043</c:v>
                </c:pt>
                <c:pt idx="2">
                  <c:v>8469916.7976000011</c:v>
                </c:pt>
                <c:pt idx="3">
                  <c:v>4378658.3976000007</c:v>
                </c:pt>
                <c:pt idx="4">
                  <c:v>4120041.5992000001</c:v>
                </c:pt>
                <c:pt idx="5">
                  <c:v>545877.6</c:v>
                </c:pt>
                <c:pt idx="6">
                  <c:v>43461.599999999999</c:v>
                </c:pt>
              </c:numCache>
            </c:numRef>
          </c:val>
          <c:extLst>
            <c:ext xmlns:c16="http://schemas.microsoft.com/office/drawing/2014/chart" uri="{C3380CC4-5D6E-409C-BE32-E72D297353CC}">
              <c16:uniqueId val="{00000000-E190-4817-A838-2E04C5CC82FA}"/>
            </c:ext>
          </c:extLst>
        </c:ser>
        <c:dLbls>
          <c:showLegendKey val="0"/>
          <c:showVal val="0"/>
          <c:showCatName val="0"/>
          <c:showSerName val="0"/>
          <c:showPercent val="0"/>
          <c:showBubbleSize val="0"/>
        </c:dLbls>
        <c:gapWidth val="50"/>
        <c:overlap val="-27"/>
        <c:axId val="38804280"/>
        <c:axId val="38804672"/>
      </c:barChart>
      <c:lineChart>
        <c:grouping val="standard"/>
        <c:varyColors val="0"/>
        <c:ser>
          <c:idx val="1"/>
          <c:order val="1"/>
          <c:tx>
            <c:strRef>
              <c:f>'Sales Analysis'!$AB$15</c:f>
              <c:strCache>
                <c:ptCount val="1"/>
                <c:pt idx="0">
                  <c:v>Average OBS Level 1</c:v>
                </c:pt>
              </c:strCache>
            </c:strRef>
          </c:tx>
          <c:spPr>
            <a:ln w="28575" cap="rnd">
              <a:solidFill>
                <a:schemeClr val="accent2"/>
              </a:solidFill>
              <a:round/>
            </a:ln>
            <a:effectLst/>
          </c:spPr>
          <c:marker>
            <c:symbol val="none"/>
          </c:marker>
          <c:cat>
            <c:strRef>
              <c:f>'Sales Analysis'!$Z$16:$Z$23</c:f>
              <c:strCache>
                <c:ptCount val="7"/>
                <c:pt idx="0">
                  <c:v>Industrial Diamonds</c:v>
                </c:pt>
                <c:pt idx="1">
                  <c:v>Coin Department</c:v>
                </c:pt>
                <c:pt idx="2">
                  <c:v>Raw Diamonds</c:v>
                </c:pt>
                <c:pt idx="3">
                  <c:v>Bill Department</c:v>
                </c:pt>
                <c:pt idx="4">
                  <c:v>Jewels</c:v>
                </c:pt>
                <c:pt idx="5">
                  <c:v>Diamonds G&amp;A</c:v>
                </c:pt>
                <c:pt idx="6">
                  <c:v>G&amp;A</c:v>
                </c:pt>
              </c:strCache>
            </c:strRef>
          </c:cat>
          <c:val>
            <c:numRef>
              <c:f>'Sales Analysis'!$AB$16:$AB$23</c:f>
              <c:numCache>
                <c:formatCode>#,##0</c:formatCode>
                <c:ptCount val="7"/>
                <c:pt idx="0">
                  <c:v>5723289.0836571008</c:v>
                </c:pt>
                <c:pt idx="1">
                  <c:v>5723289.0836571008</c:v>
                </c:pt>
                <c:pt idx="2">
                  <c:v>5723289.0836571008</c:v>
                </c:pt>
                <c:pt idx="3">
                  <c:v>5723289.0836571008</c:v>
                </c:pt>
                <c:pt idx="4">
                  <c:v>5723289.0836571008</c:v>
                </c:pt>
                <c:pt idx="5">
                  <c:v>5723289.0836571008</c:v>
                </c:pt>
                <c:pt idx="6">
                  <c:v>5723289.0836571008</c:v>
                </c:pt>
              </c:numCache>
            </c:numRef>
          </c:val>
          <c:smooth val="0"/>
          <c:extLst>
            <c:ext xmlns:c16="http://schemas.microsoft.com/office/drawing/2014/chart" uri="{C3380CC4-5D6E-409C-BE32-E72D297353CC}">
              <c16:uniqueId val="{00000000-8D1B-43A8-965A-5AF12D32E1AC}"/>
            </c:ext>
          </c:extLst>
        </c:ser>
        <c:dLbls>
          <c:showLegendKey val="0"/>
          <c:showVal val="0"/>
          <c:showCatName val="0"/>
          <c:showSerName val="0"/>
          <c:showPercent val="0"/>
          <c:showBubbleSize val="0"/>
        </c:dLbls>
        <c:marker val="1"/>
        <c:smooth val="0"/>
        <c:axId val="38804280"/>
        <c:axId val="38804672"/>
      </c:lineChart>
      <c:catAx>
        <c:axId val="38804280"/>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672"/>
        <c:crosses val="autoZero"/>
        <c:auto val="1"/>
        <c:lblAlgn val="ctr"/>
        <c:lblOffset val="100"/>
        <c:noMultiLvlLbl val="0"/>
      </c:catAx>
      <c:valAx>
        <c:axId val="38804672"/>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280"/>
        <c:crosses val="autoZero"/>
        <c:crossBetween val="between"/>
      </c:valAx>
      <c:spPr>
        <a:noFill/>
        <a:ln>
          <a:noFill/>
        </a:ln>
        <a:effectLst/>
      </c:spPr>
    </c:plotArea>
    <c:legend>
      <c:legendPos val="t"/>
      <c:layout>
        <c:manualLayout>
          <c:xMode val="edge"/>
          <c:yMode val="edge"/>
          <c:x val="0.29837826957869351"/>
          <c:y val="0.14257065739450434"/>
          <c:w val="0.4125147169319453"/>
          <c:h val="8.7229859448022695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[PP-Demo-1.xlsx]Sales Analysis!PivotTable1</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Local Market &amp; Export</a:t>
            </a:r>
          </a:p>
          <a:p>
            <a:pPr>
              <a:defRPr/>
            </a:pPr>
            <a:endParaRPr lang="he-I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4">
              <a:lumMod val="40000"/>
              <a:lumOff val="60000"/>
            </a:schemeClr>
          </a:solidFill>
          <a:ln>
            <a:noFill/>
          </a:ln>
          <a:effectLst/>
        </c:spPr>
        <c:marker>
          <c:symbol val="none"/>
        </c:marker>
      </c:pivotFmt>
      <c:pivotFmt>
        <c:idx val="2"/>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'Sales Analysis'!$Z$1</c:f>
              <c:strCache>
                <c:ptCount val="1"/>
                <c:pt idx="0">
                  <c:v>Total</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Analysis'!$Y$2:$Y$4</c:f>
              <c:strCache>
                <c:ptCount val="2"/>
                <c:pt idx="0">
                  <c:v>Local Market</c:v>
                </c:pt>
                <c:pt idx="1">
                  <c:v>Export</c:v>
                </c:pt>
              </c:strCache>
            </c:strRef>
          </c:cat>
          <c:val>
            <c:numRef>
              <c:f>'Sales Analysis'!$Z$2:$Z$4</c:f>
              <c:numCache>
                <c:formatCode>[Blue]#,##0,_);[Red]#,##0,_);</c:formatCode>
                <c:ptCount val="2"/>
                <c:pt idx="0">
                  <c:v>23437030.795199919</c:v>
                </c:pt>
                <c:pt idx="1">
                  <c:v>16625992.790399998</c:v>
                </c:pt>
              </c:numCache>
            </c:numRef>
          </c:val>
          <c:extLst>
            <c:ext xmlns:c16="http://schemas.microsoft.com/office/drawing/2014/chart" uri="{C3380CC4-5D6E-409C-BE32-E72D297353CC}">
              <c16:uniqueId val="{00000000-E834-445A-8AFC-963159D20FE3}"/>
            </c:ext>
          </c:extLst>
        </c:ser>
        <c:dLbls>
          <c:showLegendKey val="0"/>
          <c:showVal val="0"/>
          <c:showCatName val="0"/>
          <c:showSerName val="0"/>
          <c:showPercent val="0"/>
          <c:showBubbleSize val="0"/>
        </c:dLbls>
        <c:gapWidth val="50"/>
        <c:overlap val="-27"/>
        <c:axId val="798159632"/>
        <c:axId val="798152744"/>
      </c:barChart>
      <c:catAx>
        <c:axId val="798159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2744"/>
        <c:crosses val="autoZero"/>
        <c:auto val="1"/>
        <c:lblAlgn val="ctr"/>
        <c:lblOffset val="100"/>
        <c:noMultiLvlLbl val="0"/>
      </c:catAx>
      <c:valAx>
        <c:axId val="798152744"/>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96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[PP-Demo-1.xlsx]Sales Analysis!PivotTable4</c:name>
    <c:fmtId val="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Plant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C0504D">
              <a:lumMod val="60000"/>
              <a:lumOff val="40000"/>
            </a:srgbClr>
          </a:solidFill>
          <a:ln>
            <a:noFill/>
          </a:ln>
          <a:effectLst/>
        </c:spPr>
        <c:marker>
          <c:symbol val="none"/>
        </c:marker>
      </c:pivotFmt>
      <c:pivotFmt>
        <c:idx val="13"/>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'Sales Analysis'!$AD$2</c:f>
              <c:strCache>
                <c:ptCount val="1"/>
                <c:pt idx="0">
                  <c:v>Total</c:v>
                </c:pt>
              </c:strCache>
            </c:strRef>
          </c:tx>
          <c:spPr>
            <a:solidFill>
              <a:srgbClr val="C0504D">
                <a:lumMod val="60000"/>
                <a:lumOff val="4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Analysis'!$AC$3:$AC$5</c:f>
              <c:strCache>
                <c:ptCount val="2"/>
                <c:pt idx="0">
                  <c:v>The Mint</c:v>
                </c:pt>
                <c:pt idx="1">
                  <c:v>Diamonds Ind.</c:v>
                </c:pt>
              </c:strCache>
            </c:strRef>
          </c:cat>
          <c:val>
            <c:numRef>
              <c:f>'Sales Analysis'!$AD$3:$AD$5</c:f>
              <c:numCache>
                <c:formatCode>[Blue]#,##0,_);[Red]#,##0,_);</c:formatCode>
                <c:ptCount val="2"/>
                <c:pt idx="0">
                  <c:v>13901800.794399997</c:v>
                </c:pt>
                <c:pt idx="1">
                  <c:v>26161222.791200001</c:v>
                </c:pt>
              </c:numCache>
            </c:numRef>
          </c:val>
          <c:extLst>
            <c:ext xmlns:c16="http://schemas.microsoft.com/office/drawing/2014/chart" uri="{C3380CC4-5D6E-409C-BE32-E72D297353CC}">
              <c16:uniqueId val="{00000000-8995-43EB-9D3B-47E481CF69E9}"/>
            </c:ext>
          </c:extLst>
        </c:ser>
        <c:dLbls>
          <c:dLblPos val="outEnd"/>
          <c:showLegendKey val="0"/>
          <c:showVal val="1"/>
          <c:showCatName val="0"/>
          <c:showSerName val="0"/>
          <c:showPercent val="0"/>
          <c:showBubbleSize val="0"/>
        </c:dLbls>
        <c:gapWidth val="5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[PP-Demo-1.xlsx]Sales Analysis!PivotTable5</c:name>
    <c:fmtId val="6"/>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Country</a:t>
            </a:r>
            <a:r>
              <a:rPr lang="en-US" baseline="0"/>
              <a:t> &amp; City</a:t>
            </a:r>
          </a:p>
          <a:p>
            <a:pPr>
              <a:defRPr/>
            </a:pP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9BBB59">
              <a:lumMod val="75000"/>
            </a:srgbClr>
          </a:solidFill>
          <a:ln>
            <a:noFill/>
          </a:ln>
          <a:effectLst/>
        </c:spPr>
        <c:marker>
          <c:symbol val="none"/>
        </c:marker>
      </c:pivotFmt>
      <c:pivotFmt>
        <c:idx val="13"/>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ln w="28575" cap="rnd">
            <a:solidFill>
              <a:schemeClr val="accent1"/>
            </a:solidFill>
            <a:round/>
          </a:ln>
          <a:effectLst/>
        </c:spPr>
        <c:marker>
          <c:symbol val="none"/>
        </c:marker>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'Sales Analysis'!$W$15</c:f>
              <c:strCache>
                <c:ptCount val="1"/>
                <c:pt idx="0">
                  <c:v>Sales</c:v>
                </c:pt>
              </c:strCache>
            </c:strRef>
          </c:tx>
          <c:spPr>
            <a:solidFill>
              <a:srgbClr val="9BBB59">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Analysis'!$V$16:$V$25</c:f>
              <c:strCache>
                <c:ptCount val="9"/>
                <c:pt idx="0">
                  <c:v>Other Local Market</c:v>
                </c:pt>
                <c:pt idx="1">
                  <c:v>USA</c:v>
                </c:pt>
                <c:pt idx="2">
                  <c:v>Europe</c:v>
                </c:pt>
                <c:pt idx="3">
                  <c:v>City 1</c:v>
                </c:pt>
                <c:pt idx="4">
                  <c:v>City 2</c:v>
                </c:pt>
                <c:pt idx="5">
                  <c:v>Other Export</c:v>
                </c:pt>
                <c:pt idx="6">
                  <c:v>City 3</c:v>
                </c:pt>
                <c:pt idx="7">
                  <c:v>City 4</c:v>
                </c:pt>
                <c:pt idx="8">
                  <c:v>No Customer Assigned</c:v>
                </c:pt>
              </c:strCache>
            </c:strRef>
          </c:cat>
          <c:val>
            <c:numRef>
              <c:f>'Sales Analysis'!$W$16:$W$25</c:f>
              <c:numCache>
                <c:formatCode>[Blue]#,##0,_);[Red]#,##0,_);</c:formatCode>
                <c:ptCount val="9"/>
                <c:pt idx="0">
                  <c:v>10129792.799999995</c:v>
                </c:pt>
                <c:pt idx="1">
                  <c:v>8999999.9956000056</c:v>
                </c:pt>
                <c:pt idx="2">
                  <c:v>4476197.9948000051</c:v>
                </c:pt>
                <c:pt idx="3">
                  <c:v>4136607.1992000011</c:v>
                </c:pt>
                <c:pt idx="4">
                  <c:v>3589999.9988000016</c:v>
                </c:pt>
                <c:pt idx="5">
                  <c:v>3149794.7999999956</c:v>
                </c:pt>
                <c:pt idx="6">
                  <c:v>3029999.9984000018</c:v>
                </c:pt>
                <c:pt idx="7">
                  <c:v>2550630.7988000009</c:v>
                </c:pt>
              </c:numCache>
            </c:numRef>
          </c:val>
          <c:extLst>
            <c:ext xmlns:c16="http://schemas.microsoft.com/office/drawing/2014/chart" uri="{C3380CC4-5D6E-409C-BE32-E72D297353CC}">
              <c16:uniqueId val="{00000000-7939-4D19-8ED1-43216D997E3B}"/>
            </c:ext>
          </c:extLst>
        </c:ser>
        <c:dLbls>
          <c:dLblPos val="outEnd"/>
          <c:showLegendKey val="0"/>
          <c:showVal val="1"/>
          <c:showCatName val="0"/>
          <c:showSerName val="0"/>
          <c:showPercent val="0"/>
          <c:showBubbleSize val="0"/>
        </c:dLbls>
        <c:gapWidth val="50"/>
        <c:axId val="320959424"/>
        <c:axId val="320959816"/>
      </c:barChart>
      <c:lineChart>
        <c:grouping val="standard"/>
        <c:varyColors val="0"/>
        <c:ser>
          <c:idx val="1"/>
          <c:order val="1"/>
          <c:tx>
            <c:strRef>
              <c:f>'Sales Analysis'!$X$15</c:f>
              <c:strCache>
                <c:ptCount val="1"/>
                <c:pt idx="0">
                  <c:v>Average City-Country</c:v>
                </c:pt>
              </c:strCache>
            </c:strRef>
          </c:tx>
          <c:spPr>
            <a:ln w="28575" cap="rnd">
              <a:solidFill>
                <a:schemeClr val="accent2"/>
              </a:solidFill>
              <a:round/>
            </a:ln>
            <a:effectLst/>
          </c:spPr>
          <c:marker>
            <c:symbol val="none"/>
          </c:marker>
          <c:cat>
            <c:strRef>
              <c:f>'Sales Analysis'!$V$16:$V$25</c:f>
              <c:strCache>
                <c:ptCount val="9"/>
                <c:pt idx="0">
                  <c:v>Other Local Market</c:v>
                </c:pt>
                <c:pt idx="1">
                  <c:v>USA</c:v>
                </c:pt>
                <c:pt idx="2">
                  <c:v>Europe</c:v>
                </c:pt>
                <c:pt idx="3">
                  <c:v>City 1</c:v>
                </c:pt>
                <c:pt idx="4">
                  <c:v>City 2</c:v>
                </c:pt>
                <c:pt idx="5">
                  <c:v>Other Export</c:v>
                </c:pt>
                <c:pt idx="6">
                  <c:v>City 3</c:v>
                </c:pt>
                <c:pt idx="7">
                  <c:v>City 4</c:v>
                </c:pt>
                <c:pt idx="8">
                  <c:v>No Customer Assigned</c:v>
                </c:pt>
              </c:strCache>
            </c:strRef>
          </c:cat>
          <c:val>
            <c:numRef>
              <c:f>'Sales Analysis'!$X$16:$X$25</c:f>
              <c:numCache>
                <c:formatCode>#,##0</c:formatCode>
                <c:ptCount val="9"/>
                <c:pt idx="0">
                  <c:v>4451447.0650666337</c:v>
                </c:pt>
                <c:pt idx="1">
                  <c:v>4451447.0650666337</c:v>
                </c:pt>
                <c:pt idx="2">
                  <c:v>4451447.0650666337</c:v>
                </c:pt>
                <c:pt idx="3">
                  <c:v>4451447.0650666337</c:v>
                </c:pt>
                <c:pt idx="4">
                  <c:v>4451447.0650666337</c:v>
                </c:pt>
                <c:pt idx="5">
                  <c:v>4451447.0650666337</c:v>
                </c:pt>
                <c:pt idx="6">
                  <c:v>4451447.0650666337</c:v>
                </c:pt>
                <c:pt idx="7">
                  <c:v>4451447.0650666337</c:v>
                </c:pt>
                <c:pt idx="8">
                  <c:v>4451447.0650666337</c:v>
                </c:pt>
              </c:numCache>
            </c:numRef>
          </c:val>
          <c:smooth val="0"/>
          <c:extLst>
            <c:ext xmlns:c16="http://schemas.microsoft.com/office/drawing/2014/chart" uri="{C3380CC4-5D6E-409C-BE32-E72D297353CC}">
              <c16:uniqueId val="{00000000-0962-418A-B4CE-7FCBC83E4656}"/>
            </c:ext>
          </c:extLst>
        </c:ser>
        <c:dLbls>
          <c:showLegendKey val="0"/>
          <c:showVal val="0"/>
          <c:showCatName val="0"/>
          <c:showSerName val="0"/>
          <c:showPercent val="0"/>
          <c:showBubbleSize val="0"/>
        </c:dLbls>
        <c:marker val="1"/>
        <c:smooth val="0"/>
        <c:axId val="320959424"/>
        <c:axId val="320959816"/>
      </c:line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31107923125631171"/>
          <c:y val="0.15798588456985546"/>
          <c:w val="0.39768453746690169"/>
          <c:h val="8.2115669313660364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[PP-Demo-1.xlsx]Budget follow up!PivotTable2</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Sales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marker>
          <c:symbol val="none"/>
        </c:marke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marker>
          <c:symbol val="none"/>
        </c:marker>
      </c:pivotFmt>
      <c:pivotFmt>
        <c:idx val="6"/>
        <c:spPr>
          <a:solidFill>
            <a:schemeClr val="accent1"/>
          </a:solidFill>
          <a:ln w="19050">
            <a:solidFill>
              <a:schemeClr val="lt1"/>
            </a:solidFill>
          </a:ln>
          <a:effectLst/>
        </c:spPr>
        <c:marker>
          <c:symbol val="none"/>
        </c:marker>
      </c:pivotFmt>
      <c:pivotFmt>
        <c:idx val="7"/>
        <c:spPr>
          <a:solidFill>
            <a:schemeClr val="accent1"/>
          </a:solidFill>
          <a:ln w="19050">
            <a:solidFill>
              <a:schemeClr val="lt1"/>
            </a:solidFill>
          </a:ln>
          <a:effectLst/>
        </c:spPr>
        <c:marker>
          <c:symbol val="none"/>
        </c:marker>
      </c:pivotFmt>
      <c:pivotFmt>
        <c:idx val="8"/>
        <c:spPr>
          <a:solidFill>
            <a:schemeClr val="accent1"/>
          </a:solidFill>
          <a:ln w="19050">
            <a:solidFill>
              <a:schemeClr val="lt1"/>
            </a:solidFill>
          </a:ln>
          <a:effectLst/>
        </c:spPr>
        <c:marker>
          <c:symbol val="none"/>
        </c:marker>
      </c:pivotFmt>
      <c:pivotFmt>
        <c:idx val="9"/>
        <c:spPr>
          <a:noFill/>
          <a:ln w="28575">
            <a:solidFill>
              <a:schemeClr val="tx1"/>
            </a:solidFill>
          </a:ln>
          <a:effectLst/>
        </c:spPr>
        <c:marker>
          <c:symbol val="none"/>
        </c:marker>
      </c:pivotFmt>
      <c:pivotFmt>
        <c:idx val="10"/>
        <c:spPr>
          <a:solidFill>
            <a:schemeClr val="tx2">
              <a:lumMod val="20000"/>
              <a:lumOff val="80000"/>
            </a:schemeClr>
          </a:solidFill>
          <a:ln w="19050">
            <a:solidFill>
              <a:schemeClr val="tx2">
                <a:lumMod val="40000"/>
                <a:lumOff val="60000"/>
              </a:schemeClr>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2999078377168385"/>
          <c:y val="0.23195032182497272"/>
          <c:w val="0.83814811512052145"/>
          <c:h val="0.65328787031503111"/>
        </c:manualLayout>
      </c:layout>
      <c:barChart>
        <c:barDir val="col"/>
        <c:grouping val="clustered"/>
        <c:varyColors val="0"/>
        <c:ser>
          <c:idx val="0"/>
          <c:order val="0"/>
          <c:tx>
            <c:strRef>
              <c:f>'Budget follow up'!$W$1</c:f>
              <c:strCache>
                <c:ptCount val="1"/>
                <c:pt idx="0">
                  <c:v>Sales</c:v>
                </c:pt>
              </c:strCache>
            </c:strRef>
          </c:tx>
          <c:spPr>
            <a:solidFill>
              <a:schemeClr val="tx2">
                <a:lumMod val="20000"/>
                <a:lumOff val="80000"/>
              </a:schemeClr>
            </a:solidFill>
            <a:ln w="19050">
              <a:solidFill>
                <a:schemeClr val="tx2">
                  <a:lumMod val="40000"/>
                  <a:lumOff val="60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up'!$V$2:$V$4</c:f>
              <c:strCache>
                <c:ptCount val="2"/>
                <c:pt idx="0">
                  <c:v>The Mint</c:v>
                </c:pt>
                <c:pt idx="1">
                  <c:v>Diamonds Ind.</c:v>
                </c:pt>
              </c:strCache>
            </c:strRef>
          </c:cat>
          <c:val>
            <c:numRef>
              <c:f>'Budget follow up'!$W$2:$W$4</c:f>
              <c:numCache>
                <c:formatCode>[Blue]#,##0,_);[Red]#,##0,_);</c:formatCode>
                <c:ptCount val="2"/>
                <c:pt idx="0">
                  <c:v>5444871.9778999994</c:v>
                </c:pt>
                <c:pt idx="1">
                  <c:v>10246478.926700002</c:v>
                </c:pt>
              </c:numCache>
            </c:numRef>
          </c:val>
          <c:extLst>
            <c:ext xmlns:c16="http://schemas.microsoft.com/office/drawing/2014/chart" uri="{C3380CC4-5D6E-409C-BE32-E72D297353CC}">
              <c16:uniqueId val="{00000001-33B6-4258-B032-B29CF73666AE}"/>
            </c:ext>
          </c:extLst>
        </c:ser>
        <c:ser>
          <c:idx val="1"/>
          <c:order val="1"/>
          <c:tx>
            <c:strRef>
              <c:f>'Budget follow up'!$X$1</c:f>
              <c:strCache>
                <c:ptCount val="1"/>
                <c:pt idx="0">
                  <c:v>Bud Sales</c:v>
                </c:pt>
              </c:strCache>
            </c:strRef>
          </c:tx>
          <c:spPr>
            <a:noFill/>
            <a:ln w="28575">
              <a:solidFill>
                <a:schemeClr val="tx1"/>
              </a:solidFill>
            </a:ln>
            <a:effectLst/>
          </c:spPr>
          <c:invertIfNegative val="0"/>
          <c:cat>
            <c:strRef>
              <c:f>'Budget follow up'!$V$2:$V$4</c:f>
              <c:strCache>
                <c:ptCount val="2"/>
                <c:pt idx="0">
                  <c:v>The Mint</c:v>
                </c:pt>
                <c:pt idx="1">
                  <c:v>Diamonds Ind.</c:v>
                </c:pt>
              </c:strCache>
            </c:strRef>
          </c:cat>
          <c:val>
            <c:numRef>
              <c:f>'Budget follow up'!$X$2:$X$4</c:f>
              <c:numCache>
                <c:formatCode>[Blue]#,##0,_);[Red]#,##0,_);</c:formatCode>
                <c:ptCount val="2"/>
                <c:pt idx="0">
                  <c:v>6192602.8580000009</c:v>
                </c:pt>
                <c:pt idx="1">
                  <c:v>10205830.060000001</c:v>
                </c:pt>
              </c:numCache>
            </c:numRef>
          </c:val>
          <c:extLst>
            <c:ext xmlns:c16="http://schemas.microsoft.com/office/drawing/2014/chart" uri="{C3380CC4-5D6E-409C-BE32-E72D297353CC}">
              <c16:uniqueId val="{00000002-33B6-4258-B032-B29CF73666AE}"/>
            </c:ext>
          </c:extLst>
        </c:ser>
        <c:dLbls>
          <c:showLegendKey val="0"/>
          <c:showVal val="0"/>
          <c:showCatName val="0"/>
          <c:showSerName val="0"/>
          <c:showPercent val="0"/>
          <c:showBubbleSize val="0"/>
        </c:dLbls>
        <c:gapWidth val="30"/>
        <c:overlap val="100"/>
        <c:axId val="789676784"/>
        <c:axId val="789669896"/>
      </c:barChart>
      <c:catAx>
        <c:axId val="789676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69896"/>
        <c:crosses val="autoZero"/>
        <c:auto val="1"/>
        <c:lblAlgn val="ctr"/>
        <c:lblOffset val="100"/>
        <c:noMultiLvlLbl val="0"/>
      </c:catAx>
      <c:valAx>
        <c:axId val="7896698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76784"/>
        <c:crosses val="autoZero"/>
        <c:crossBetween val="between"/>
      </c:valAx>
      <c:spPr>
        <a:noFill/>
        <a:ln>
          <a:noFill/>
        </a:ln>
        <a:effectLst/>
      </c:spPr>
    </c:plotArea>
    <c:legend>
      <c:legendPos val="t"/>
      <c:layout>
        <c:manualLayout>
          <c:xMode val="edge"/>
          <c:yMode val="edge"/>
          <c:x val="0.27701277431735255"/>
          <c:y val="0.11746691620052654"/>
          <c:w val="0.44597422329728414"/>
          <c:h val="0.1500948570494650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[PP-Demo-1.xlsx]Budget follow up!PivotTable3</c:name>
    <c:fmtId val="6"/>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Departments Exp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6"/>
          </a:solidFill>
          <a:ln>
            <a:noFill/>
          </a:ln>
          <a:effectLst/>
        </c:spPr>
        <c:marker>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pivotFmt>
      <c:pivotFmt>
        <c:idx val="6"/>
        <c:spPr>
          <a:solidFill>
            <a:schemeClr val="accent6"/>
          </a:solidFill>
          <a:ln>
            <a:noFill/>
          </a:ln>
          <a:effectLst/>
        </c:spPr>
        <c:marker>
          <c:symbol val="none"/>
        </c:marker>
      </c:pivotFmt>
      <c:pivotFmt>
        <c:idx val="7"/>
        <c:spPr>
          <a:solidFill>
            <a:schemeClr val="accent6"/>
          </a:solidFill>
          <a:ln>
            <a:noFill/>
          </a:ln>
          <a:effectLst/>
        </c:spPr>
        <c:marker>
          <c:symbol val="none"/>
        </c:marker>
      </c:pivotFmt>
      <c:pivotFmt>
        <c:idx val="8"/>
        <c:spPr>
          <a:solidFill>
            <a:schemeClr val="bg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noFill/>
          <a:ln w="28575">
            <a:solidFill>
              <a:sysClr val="windowText" lastClr="000000"/>
            </a:solidFill>
          </a:ln>
          <a:effectLst/>
        </c:spPr>
        <c:marker>
          <c:symbol val="none"/>
        </c:marker>
      </c:pivotFmt>
    </c:pivotFmts>
    <c:plotArea>
      <c:layout/>
      <c:barChart>
        <c:barDir val="col"/>
        <c:grouping val="clustered"/>
        <c:varyColors val="0"/>
        <c:ser>
          <c:idx val="0"/>
          <c:order val="0"/>
          <c:tx>
            <c:strRef>
              <c:f>'Budget follow up'!$AA$15</c:f>
              <c:strCache>
                <c:ptCount val="1"/>
                <c:pt idx="0">
                  <c:v>All Expenses</c:v>
                </c:pt>
              </c:strCache>
            </c:strRef>
          </c:tx>
          <c:spPr>
            <a:solidFill>
              <a:schemeClr val="bg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up'!$Z$16:$Z$23</c:f>
              <c:strCache>
                <c:ptCount val="7"/>
                <c:pt idx="0">
                  <c:v>Industrial Diamonds</c:v>
                </c:pt>
                <c:pt idx="1">
                  <c:v>Coin Department</c:v>
                </c:pt>
                <c:pt idx="2">
                  <c:v>Raw Diamonds</c:v>
                </c:pt>
                <c:pt idx="3">
                  <c:v>Bill Department</c:v>
                </c:pt>
                <c:pt idx="4">
                  <c:v>G&amp;A</c:v>
                </c:pt>
                <c:pt idx="5">
                  <c:v>Diamonds G&amp;A</c:v>
                </c:pt>
                <c:pt idx="6">
                  <c:v>Jewels</c:v>
                </c:pt>
              </c:strCache>
            </c:strRef>
          </c:cat>
          <c:val>
            <c:numRef>
              <c:f>'Budget follow up'!$AA$16:$AA$23</c:f>
              <c:numCache>
                <c:formatCode>[Blue]#,##0,_);[Red]#,##0,_);</c:formatCode>
                <c:ptCount val="7"/>
                <c:pt idx="0">
                  <c:v>6383753.8500000024</c:v>
                </c:pt>
                <c:pt idx="1">
                  <c:v>2993854.8800000004</c:v>
                </c:pt>
                <c:pt idx="2">
                  <c:v>2143890.4300000002</c:v>
                </c:pt>
                <c:pt idx="3">
                  <c:v>1546481.4199999995</c:v>
                </c:pt>
                <c:pt idx="4">
                  <c:v>1389900.92</c:v>
                </c:pt>
                <c:pt idx="5">
                  <c:v>983101.35000000009</c:v>
                </c:pt>
                <c:pt idx="6">
                  <c:v>466981.66000000009</c:v>
                </c:pt>
              </c:numCache>
            </c:numRef>
          </c:val>
          <c:extLst>
            <c:ext xmlns:c16="http://schemas.microsoft.com/office/drawing/2014/chart" uri="{C3380CC4-5D6E-409C-BE32-E72D297353CC}">
              <c16:uniqueId val="{00000000-1DA0-4E82-8D81-16BA0D6C8583}"/>
            </c:ext>
          </c:extLst>
        </c:ser>
        <c:ser>
          <c:idx val="1"/>
          <c:order val="1"/>
          <c:tx>
            <c:strRef>
              <c:f>'Budget follow up'!$AB$15</c:f>
              <c:strCache>
                <c:ptCount val="1"/>
                <c:pt idx="0">
                  <c:v>Bud All Expenses</c:v>
                </c:pt>
              </c:strCache>
            </c:strRef>
          </c:tx>
          <c:spPr>
            <a:noFill/>
            <a:ln w="28575">
              <a:solidFill>
                <a:sysClr val="windowText" lastClr="000000"/>
              </a:solidFill>
            </a:ln>
            <a:effectLst/>
          </c:spPr>
          <c:invertIfNegative val="0"/>
          <c:cat>
            <c:strRef>
              <c:f>'Budget follow up'!$Z$16:$Z$23</c:f>
              <c:strCache>
                <c:ptCount val="7"/>
                <c:pt idx="0">
                  <c:v>Industrial Diamonds</c:v>
                </c:pt>
                <c:pt idx="1">
                  <c:v>Coin Department</c:v>
                </c:pt>
                <c:pt idx="2">
                  <c:v>Raw Diamonds</c:v>
                </c:pt>
                <c:pt idx="3">
                  <c:v>Bill Department</c:v>
                </c:pt>
                <c:pt idx="4">
                  <c:v>G&amp;A</c:v>
                </c:pt>
                <c:pt idx="5">
                  <c:v>Diamonds G&amp;A</c:v>
                </c:pt>
                <c:pt idx="6">
                  <c:v>Jewels</c:v>
                </c:pt>
              </c:strCache>
            </c:strRef>
          </c:cat>
          <c:val>
            <c:numRef>
              <c:f>'Budget follow up'!$AB$16:$AB$23</c:f>
              <c:numCache>
                <c:formatCode>[Blue]#,##0;[Red]#,##0</c:formatCode>
                <c:ptCount val="7"/>
                <c:pt idx="0">
                  <c:v>6601406.8894999996</c:v>
                </c:pt>
                <c:pt idx="1">
                  <c:v>3095627.2314999993</c:v>
                </c:pt>
                <c:pt idx="2">
                  <c:v>2218279.8859999999</c:v>
                </c:pt>
                <c:pt idx="3">
                  <c:v>1744639.8385000005</c:v>
                </c:pt>
                <c:pt idx="4">
                  <c:v>1660182.0189999994</c:v>
                </c:pt>
                <c:pt idx="5">
                  <c:v>1023628.752</c:v>
                </c:pt>
                <c:pt idx="6">
                  <c:v>484339.45999999996</c:v>
                </c:pt>
              </c:numCache>
            </c:numRef>
          </c:val>
          <c:extLst>
            <c:ext xmlns:c16="http://schemas.microsoft.com/office/drawing/2014/chart" uri="{C3380CC4-5D6E-409C-BE32-E72D297353CC}">
              <c16:uniqueId val="{00000001-1DA0-4E82-8D81-16BA0D6C8583}"/>
            </c:ext>
          </c:extLst>
        </c:ser>
        <c:dLbls>
          <c:showLegendKey val="0"/>
          <c:showVal val="0"/>
          <c:showCatName val="0"/>
          <c:showSerName val="0"/>
          <c:showPercent val="0"/>
          <c:showBubbleSize val="0"/>
        </c:dLbls>
        <c:gapWidth val="30"/>
        <c:overlap val="100"/>
        <c:axId val="38804280"/>
        <c:axId val="38804672"/>
      </c:barChart>
      <c:catAx>
        <c:axId val="38804280"/>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672"/>
        <c:crosses val="autoZero"/>
        <c:auto val="1"/>
        <c:lblAlgn val="ctr"/>
        <c:lblOffset val="100"/>
        <c:noMultiLvlLbl val="0"/>
      </c:catAx>
      <c:valAx>
        <c:axId val="38804672"/>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28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[PP-Demo-1.xlsx]Budget follow up!PivotTable1</c:name>
    <c:fmtId val="5"/>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4">
              <a:lumMod val="40000"/>
              <a:lumOff val="60000"/>
            </a:schemeClr>
          </a:solidFill>
          <a:ln>
            <a:noFill/>
          </a:ln>
          <a:effectLst/>
        </c:spPr>
        <c:marker>
          <c:symbol val="none"/>
        </c:marker>
      </c:pivotFmt>
      <c:pivotFmt>
        <c:idx val="2"/>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noFill/>
          <a:ln w="19050">
            <a:solidFill>
              <a:schemeClr val="tx1"/>
            </a:solidFill>
          </a:ln>
          <a:effectLst/>
        </c:spPr>
        <c:marker>
          <c:symbol val="none"/>
        </c:marker>
      </c:pivotFmt>
      <c:pivotFmt>
        <c:idx val="11"/>
        <c:spPr>
          <a:solidFill>
            <a:schemeClr val="accent2">
              <a:lumMod val="40000"/>
              <a:lumOff val="60000"/>
            </a:schemeClr>
          </a:solidFill>
          <a:ln>
            <a:noFill/>
          </a:ln>
          <a:effectLst/>
        </c:spPr>
        <c:marker>
          <c:symbol val="none"/>
        </c:marker>
      </c:pivotFmt>
      <c:pivotFmt>
        <c:idx val="12"/>
        <c:spPr>
          <a:noFill/>
          <a:ln w="19050">
            <a:solidFill>
              <a:schemeClr val="tx1"/>
            </a:solidFill>
          </a:ln>
          <a:effectLst/>
        </c:spPr>
        <c:marker>
          <c:symbol val="none"/>
        </c:marker>
      </c:pivotFmt>
      <c:pivotFmt>
        <c:idx val="13"/>
        <c:spPr>
          <a:solidFill>
            <a:schemeClr val="accent2">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noFill/>
          <a:ln w="28575">
            <a:solidFill>
              <a:sysClr val="windowText" lastClr="000000"/>
            </a:solidFill>
          </a:ln>
          <a:effectLst/>
        </c:spPr>
        <c:marker>
          <c:symbol val="none"/>
        </c:marker>
      </c:pivotFmt>
    </c:pivotFmts>
    <c:plotArea>
      <c:layout/>
      <c:barChart>
        <c:barDir val="col"/>
        <c:grouping val="clustered"/>
        <c:varyColors val="0"/>
        <c:ser>
          <c:idx val="0"/>
          <c:order val="0"/>
          <c:tx>
            <c:strRef>
              <c:f>'Budget follow up'!$Z$1</c:f>
              <c:strCache>
                <c:ptCount val="1"/>
                <c:pt idx="0">
                  <c:v>All Expenses</c:v>
                </c:pt>
              </c:strCache>
            </c:strRef>
          </c:tx>
          <c:spPr>
            <a:solidFill>
              <a:schemeClr val="accent2">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up'!$Y$2:$Y$4</c:f>
              <c:strCache>
                <c:ptCount val="2"/>
                <c:pt idx="0">
                  <c:v>The Mint</c:v>
                </c:pt>
                <c:pt idx="1">
                  <c:v>Diamonds Ind.</c:v>
                </c:pt>
              </c:strCache>
            </c:strRef>
          </c:cat>
          <c:val>
            <c:numRef>
              <c:f>'Budget follow up'!$Z$2:$Z$4</c:f>
              <c:numCache>
                <c:formatCode>[Blue]#,##0,_);[Red]#,##0,_);</c:formatCode>
                <c:ptCount val="2"/>
                <c:pt idx="0">
                  <c:v>5930237.2200000007</c:v>
                </c:pt>
                <c:pt idx="1">
                  <c:v>9977727.290000001</c:v>
                </c:pt>
              </c:numCache>
            </c:numRef>
          </c:val>
          <c:extLst>
            <c:ext xmlns:c16="http://schemas.microsoft.com/office/drawing/2014/chart" uri="{C3380CC4-5D6E-409C-BE32-E72D297353CC}">
              <c16:uniqueId val="{00000004-F802-47DB-A0B9-C5899C3DEEA4}"/>
            </c:ext>
          </c:extLst>
        </c:ser>
        <c:ser>
          <c:idx val="1"/>
          <c:order val="1"/>
          <c:tx>
            <c:strRef>
              <c:f>'Budget follow up'!$AA$1</c:f>
              <c:strCache>
                <c:ptCount val="1"/>
                <c:pt idx="0">
                  <c:v>Bud All Expenses</c:v>
                </c:pt>
              </c:strCache>
            </c:strRef>
          </c:tx>
          <c:spPr>
            <a:noFill/>
            <a:ln w="28575">
              <a:solidFill>
                <a:sysClr val="windowText" lastClr="000000"/>
              </a:solidFill>
            </a:ln>
            <a:effectLst/>
          </c:spPr>
          <c:invertIfNegative val="0"/>
          <c:cat>
            <c:strRef>
              <c:f>'Budget follow up'!$Y$2:$Y$4</c:f>
              <c:strCache>
                <c:ptCount val="2"/>
                <c:pt idx="0">
                  <c:v>The Mint</c:v>
                </c:pt>
                <c:pt idx="1">
                  <c:v>Diamonds Ind.</c:v>
                </c:pt>
              </c:strCache>
            </c:strRef>
          </c:cat>
          <c:val>
            <c:numRef>
              <c:f>'Budget follow up'!$AA$2:$AA$4</c:f>
              <c:numCache>
                <c:formatCode>#,##0</c:formatCode>
                <c:ptCount val="2"/>
                <c:pt idx="0">
                  <c:v>6500449.0889999988</c:v>
                </c:pt>
                <c:pt idx="1">
                  <c:v>10327654.987500003</c:v>
                </c:pt>
              </c:numCache>
            </c:numRef>
          </c:val>
          <c:extLst>
            <c:ext xmlns:c16="http://schemas.microsoft.com/office/drawing/2014/chart" uri="{C3380CC4-5D6E-409C-BE32-E72D297353CC}">
              <c16:uniqueId val="{00000005-F802-47DB-A0B9-C5899C3DEEA4}"/>
            </c:ext>
          </c:extLst>
        </c:ser>
        <c:dLbls>
          <c:showLegendKey val="0"/>
          <c:showVal val="0"/>
          <c:showCatName val="0"/>
          <c:showSerName val="0"/>
          <c:showPercent val="0"/>
          <c:showBubbleSize val="0"/>
        </c:dLbls>
        <c:gapWidth val="30"/>
        <c:overlap val="100"/>
        <c:axId val="798159632"/>
        <c:axId val="798152744"/>
      </c:barChart>
      <c:catAx>
        <c:axId val="798159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2744"/>
        <c:crosses val="autoZero"/>
        <c:auto val="1"/>
        <c:lblAlgn val="ctr"/>
        <c:lblOffset val="100"/>
        <c:noMultiLvlLbl val="0"/>
      </c:catAx>
      <c:valAx>
        <c:axId val="798152744"/>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963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[PP-Demo-1.xlsx]Budget follow up!PivotTable4</c:name>
    <c:fmtId val="8"/>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Profit</a:t>
            </a:r>
            <a:r>
              <a:rPr lang="en-US" baseline="0"/>
              <a:t> (loss)</a:t>
            </a:r>
            <a:endParaRPr lang="he-I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C0504D">
              <a:lumMod val="60000"/>
              <a:lumOff val="40000"/>
            </a:srgbClr>
          </a:solidFill>
          <a:ln>
            <a:noFill/>
          </a:ln>
          <a:effectLst/>
        </c:spPr>
        <c:marker>
          <c:symbol val="none"/>
        </c:marker>
      </c:pivotFmt>
      <c:pivotFmt>
        <c:idx val="13"/>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8"/>
        <c:spPr>
          <a:solidFill>
            <a:srgbClr val="9BBB59">
              <a:lumMod val="20000"/>
              <a:lumOff val="80000"/>
            </a:srgbClr>
          </a:solidFill>
          <a:ln>
            <a:noFill/>
          </a:ln>
          <a:effectLst/>
        </c:spPr>
        <c:marker>
          <c:symbol val="none"/>
        </c:marker>
      </c:pivotFmt>
      <c:pivotFmt>
        <c:idx val="19"/>
        <c:spPr>
          <a:noFill/>
          <a:ln w="28575">
            <a:solidFill>
              <a:sysClr val="windowText" lastClr="000000"/>
            </a:solidFill>
          </a:ln>
          <a:effectLst/>
        </c:spPr>
        <c:marker>
          <c:symbol val="none"/>
        </c:marker>
      </c:pivotFmt>
      <c:pivotFmt>
        <c:idx val="20"/>
        <c:spPr>
          <a:solidFill>
            <a:srgbClr val="9BBB59">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noFill/>
          <a:ln w="28575">
            <a:solidFill>
              <a:sysClr val="windowText" lastClr="000000"/>
            </a:solidFill>
          </a:ln>
          <a:effectLst/>
        </c:spPr>
        <c:marker>
          <c:symbol val="none"/>
        </c:marker>
      </c:pivotFmt>
    </c:pivotFmts>
    <c:plotArea>
      <c:layout>
        <c:manualLayout>
          <c:layoutTarget val="inner"/>
          <c:xMode val="edge"/>
          <c:yMode val="edge"/>
          <c:x val="2.9833944024323693E-2"/>
          <c:y val="0.34598089851039171"/>
          <c:w val="0.95696473584366315"/>
          <c:h val="0.60487230426845395"/>
        </c:manualLayout>
      </c:layout>
      <c:barChart>
        <c:barDir val="col"/>
        <c:grouping val="clustered"/>
        <c:varyColors val="0"/>
        <c:ser>
          <c:idx val="0"/>
          <c:order val="0"/>
          <c:tx>
            <c:strRef>
              <c:f>'Budget follow up'!$AD$2</c:f>
              <c:strCache>
                <c:ptCount val="1"/>
                <c:pt idx="0">
                  <c:v>Net Prof</c:v>
                </c:pt>
              </c:strCache>
            </c:strRef>
          </c:tx>
          <c:spPr>
            <a:solidFill>
              <a:srgbClr val="9BBB59">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up'!$AC$3:$AC$5</c:f>
              <c:strCache>
                <c:ptCount val="2"/>
                <c:pt idx="0">
                  <c:v>The Mint</c:v>
                </c:pt>
                <c:pt idx="1">
                  <c:v>Diamonds Ind.</c:v>
                </c:pt>
              </c:strCache>
            </c:strRef>
          </c:cat>
          <c:val>
            <c:numRef>
              <c:f>'Budget follow up'!$AD$3:$AD$5</c:f>
              <c:numCache>
                <c:formatCode>[Blue]#,##0,_);[Red]#,##0,_);</c:formatCode>
                <c:ptCount val="2"/>
                <c:pt idx="0">
                  <c:v>-485365.24210000114</c:v>
                </c:pt>
                <c:pt idx="1">
                  <c:v>268751.63670000335</c:v>
                </c:pt>
              </c:numCache>
            </c:numRef>
          </c:val>
          <c:extLst>
            <c:ext xmlns:c16="http://schemas.microsoft.com/office/drawing/2014/chart" uri="{C3380CC4-5D6E-409C-BE32-E72D297353CC}">
              <c16:uniqueId val="{00000002-2D98-4EB2-AA8B-74061A08FC54}"/>
            </c:ext>
          </c:extLst>
        </c:ser>
        <c:ser>
          <c:idx val="1"/>
          <c:order val="1"/>
          <c:tx>
            <c:strRef>
              <c:f>'Budget follow up'!$AE$2</c:f>
              <c:strCache>
                <c:ptCount val="1"/>
                <c:pt idx="0">
                  <c:v>Bud Net Prof</c:v>
                </c:pt>
              </c:strCache>
            </c:strRef>
          </c:tx>
          <c:spPr>
            <a:noFill/>
            <a:ln w="28575">
              <a:solidFill>
                <a:sysClr val="windowText" lastClr="000000"/>
              </a:solidFill>
            </a:ln>
            <a:effectLst/>
          </c:spPr>
          <c:invertIfNegative val="0"/>
          <c:dLbls>
            <c:delete val="1"/>
          </c:dLbls>
          <c:cat>
            <c:strRef>
              <c:f>'Budget follow up'!$AC$3:$AC$5</c:f>
              <c:strCache>
                <c:ptCount val="2"/>
                <c:pt idx="0">
                  <c:v>The Mint</c:v>
                </c:pt>
                <c:pt idx="1">
                  <c:v>Diamonds Ind.</c:v>
                </c:pt>
              </c:strCache>
            </c:strRef>
          </c:cat>
          <c:val>
            <c:numRef>
              <c:f>'Budget follow up'!$AE$3:$AE$5</c:f>
              <c:numCache>
                <c:formatCode>#,##0</c:formatCode>
                <c:ptCount val="2"/>
                <c:pt idx="0">
                  <c:v>-307846.23099999886</c:v>
                </c:pt>
                <c:pt idx="1">
                  <c:v>-121824.92749999816</c:v>
                </c:pt>
              </c:numCache>
            </c:numRef>
          </c:val>
          <c:extLst>
            <c:ext xmlns:c16="http://schemas.microsoft.com/office/drawing/2014/chart" uri="{C3380CC4-5D6E-409C-BE32-E72D297353CC}">
              <c16:uniqueId val="{00000003-2D98-4EB2-AA8B-74061A08FC54}"/>
            </c:ext>
          </c:extLst>
        </c:ser>
        <c:dLbls>
          <c:dLblPos val="outEnd"/>
          <c:showLegendKey val="0"/>
          <c:showVal val="1"/>
          <c:showCatName val="0"/>
          <c:showSerName val="0"/>
          <c:showPercent val="0"/>
          <c:showBubbleSize val="0"/>
        </c:dLbls>
        <c:gapWidth val="30"/>
        <c:overlap val="10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2636987127930201"/>
          <c:y val="0.11635117189158393"/>
          <c:w val="0.41421750094875742"/>
          <c:h val="0.130385461886493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[PP-Demo-1.xlsx]Budget follow up!PivotTable5</c:name>
    <c:fmtId val="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 Accounts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9BBB59">
              <a:lumMod val="75000"/>
            </a:srgbClr>
          </a:solidFill>
          <a:ln>
            <a:noFill/>
          </a:ln>
          <a:effectLst/>
        </c:spPr>
        <c:marker>
          <c:symbol val="none"/>
        </c:marker>
      </c:pivotFmt>
      <c:pivotFmt>
        <c:idx val="13"/>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8"/>
        <c:spPr>
          <a:noFill/>
          <a:ln w="38100">
            <a:noFill/>
          </a:ln>
          <a:effectLst/>
        </c:spPr>
      </c:pivotFmt>
      <c:pivotFmt>
        <c:idx val="19"/>
        <c:spPr>
          <a:solidFill>
            <a:srgbClr val="F79646">
              <a:lumMod val="40000"/>
              <a:lumOff val="60000"/>
            </a:srgbClr>
          </a:solidFill>
          <a:ln>
            <a:noFill/>
          </a:ln>
          <a:effectLst/>
        </c:spPr>
      </c:pivotFmt>
      <c:pivotFmt>
        <c:idx val="20"/>
        <c:spPr>
          <a:noFill/>
          <a:ln w="38100">
            <a:solidFill>
              <a:sysClr val="windowText" lastClr="000000"/>
            </a:solidFill>
          </a:ln>
          <a:effectLst/>
        </c:spPr>
        <c:marker>
          <c:symbol val="none"/>
        </c:marker>
      </c:pivotFmt>
      <c:pivotFmt>
        <c:idx val="21"/>
        <c:spPr>
          <a:solidFill>
            <a:srgbClr val="F79646">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'Budget follow up'!$W$15</c:f>
              <c:strCache>
                <c:ptCount val="1"/>
                <c:pt idx="0">
                  <c:v>All Expenses</c:v>
                </c:pt>
              </c:strCache>
            </c:strRef>
          </c:tx>
          <c:spPr>
            <a:solidFill>
              <a:srgbClr val="F79646">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up'!$V$16:$V$24</c:f>
              <c:strCache>
                <c:ptCount val="8"/>
                <c:pt idx="0">
                  <c:v>Materials</c:v>
                </c:pt>
                <c:pt idx="1">
                  <c:v>G&amp;A Expenses</c:v>
                </c:pt>
                <c:pt idx="2">
                  <c:v>Personnel Costs</c:v>
                </c:pt>
                <c:pt idx="3">
                  <c:v>Sales &amp; Marketing</c:v>
                </c:pt>
                <c:pt idx="4">
                  <c:v>Other Operational Costs</c:v>
                </c:pt>
                <c:pt idx="5">
                  <c:v>Financial Expenses</c:v>
                </c:pt>
                <c:pt idx="6">
                  <c:v>Depreciation</c:v>
                </c:pt>
                <c:pt idx="7">
                  <c:v>Other Expenses</c:v>
                </c:pt>
              </c:strCache>
            </c:strRef>
          </c:cat>
          <c:val>
            <c:numRef>
              <c:f>'Budget follow up'!$W$16:$W$24</c:f>
              <c:numCache>
                <c:formatCode>[Blue]#,##0,_);[Red]#,##0,_);</c:formatCode>
                <c:ptCount val="8"/>
                <c:pt idx="0">
                  <c:v>9038394.6900000069</c:v>
                </c:pt>
                <c:pt idx="1">
                  <c:v>2256482.6899999995</c:v>
                </c:pt>
                <c:pt idx="2">
                  <c:v>1599966.4799999997</c:v>
                </c:pt>
                <c:pt idx="3">
                  <c:v>1175850.23</c:v>
                </c:pt>
                <c:pt idx="4">
                  <c:v>844453.22999999975</c:v>
                </c:pt>
                <c:pt idx="5">
                  <c:v>709876.72000000044</c:v>
                </c:pt>
                <c:pt idx="6">
                  <c:v>195833.49000000002</c:v>
                </c:pt>
                <c:pt idx="7">
                  <c:v>87106.98000000001</c:v>
                </c:pt>
              </c:numCache>
            </c:numRef>
          </c:val>
          <c:extLst>
            <c:ext xmlns:c16="http://schemas.microsoft.com/office/drawing/2014/chart" uri="{C3380CC4-5D6E-409C-BE32-E72D297353CC}">
              <c16:uniqueId val="{00000000-7037-4279-BC00-BA15F9F95D65}"/>
            </c:ext>
          </c:extLst>
        </c:ser>
        <c:ser>
          <c:idx val="1"/>
          <c:order val="1"/>
          <c:tx>
            <c:strRef>
              <c:f>'Budget follow up'!$X$15</c:f>
              <c:strCache>
                <c:ptCount val="1"/>
                <c:pt idx="0">
                  <c:v>Bud All Expenses</c:v>
                </c:pt>
              </c:strCache>
            </c:strRef>
          </c:tx>
          <c:spPr>
            <a:noFill/>
            <a:ln w="38100">
              <a:solidFill>
                <a:sysClr val="windowText" lastClr="000000"/>
              </a:solidFill>
            </a:ln>
            <a:effectLst/>
          </c:spPr>
          <c:invertIfNegative val="0"/>
          <c:dLbls>
            <c:delete val="1"/>
          </c:dLbls>
          <c:cat>
            <c:strRef>
              <c:f>'Budget follow up'!$V$16:$V$24</c:f>
              <c:strCache>
                <c:ptCount val="8"/>
                <c:pt idx="0">
                  <c:v>Materials</c:v>
                </c:pt>
                <c:pt idx="1">
                  <c:v>G&amp;A Expenses</c:v>
                </c:pt>
                <c:pt idx="2">
                  <c:v>Personnel Costs</c:v>
                </c:pt>
                <c:pt idx="3">
                  <c:v>Sales &amp; Marketing</c:v>
                </c:pt>
                <c:pt idx="4">
                  <c:v>Other Operational Costs</c:v>
                </c:pt>
                <c:pt idx="5">
                  <c:v>Financial Expenses</c:v>
                </c:pt>
                <c:pt idx="6">
                  <c:v>Depreciation</c:v>
                </c:pt>
                <c:pt idx="7">
                  <c:v>Other Expenses</c:v>
                </c:pt>
              </c:strCache>
            </c:strRef>
          </c:cat>
          <c:val>
            <c:numRef>
              <c:f>'Budget follow up'!$X$16:$X$24</c:f>
              <c:numCache>
                <c:formatCode>[Blue]#,##0;[Red]#,##0</c:formatCode>
                <c:ptCount val="8"/>
                <c:pt idx="0">
                  <c:v>9687134.8080000002</c:v>
                </c:pt>
                <c:pt idx="1">
                  <c:v>2351700.6285000006</c:v>
                </c:pt>
                <c:pt idx="2">
                  <c:v>1652810.1525000003</c:v>
                </c:pt>
                <c:pt idx="3">
                  <c:v>1226411.8900000001</c:v>
                </c:pt>
                <c:pt idx="4">
                  <c:v>874571.73650000012</c:v>
                </c:pt>
                <c:pt idx="5">
                  <c:v>740400.87</c:v>
                </c:pt>
                <c:pt idx="6">
                  <c:v>204254.00999999998</c:v>
                </c:pt>
                <c:pt idx="7">
                  <c:v>90819.980999999985</c:v>
                </c:pt>
              </c:numCache>
            </c:numRef>
          </c:val>
          <c:extLst>
            <c:ext xmlns:c16="http://schemas.microsoft.com/office/drawing/2014/chart" uri="{C3380CC4-5D6E-409C-BE32-E72D297353CC}">
              <c16:uniqueId val="{00000001-7037-4279-BC00-BA15F9F95D65}"/>
            </c:ext>
          </c:extLst>
        </c:ser>
        <c:dLbls>
          <c:dLblPos val="outEnd"/>
          <c:showLegendKey val="0"/>
          <c:showVal val="1"/>
          <c:showCatName val="0"/>
          <c:showSerName val="0"/>
          <c:showPercent val="0"/>
          <c:showBubbleSize val="0"/>
        </c:dLbls>
        <c:gapWidth val="30"/>
        <c:overlap val="10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36309949522560597"/>
          <c:y val="0.15878374154507832"/>
          <c:w val="0.38274254575834338"/>
          <c:h val="0.1538222705658285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9">
  <a:schemeClr val="accent6"/>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Sales Analysis'!A1"/><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hyperlink" Target="#'Bdget follow Up'!A1"/><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editAs="absolute">
    <xdr:from>
      <xdr:col>9</xdr:col>
      <xdr:colOff>213881</xdr:colOff>
      <xdr:row>0</xdr:row>
      <xdr:rowOff>69272</xdr:rowOff>
    </xdr:from>
    <xdr:to>
      <xdr:col>9</xdr:col>
      <xdr:colOff>1281545</xdr:colOff>
      <xdr:row>4</xdr:row>
      <xdr:rowOff>41017</xdr:rowOff>
    </xdr:to>
    <mc:AlternateContent xmlns:mc="http://schemas.openxmlformats.org/markup-compatibility/2006" xmlns:a14="http://schemas.microsoft.com/office/drawing/2010/main">
      <mc:Choice Requires="a14">
        <xdr:graphicFrame macro="">
          <xdr:nvGraphicFramePr>
            <xdr:cNvPr id="9" name="Top 2">
              <a:extLst>
                <a:ext uri="{FF2B5EF4-FFF2-40B4-BE49-F238E27FC236}">
                  <a16:creationId xmlns:a16="http://schemas.microsoft.com/office/drawing/2014/main" id="{00000000-0008-0000-0000-000009000000}"/>
                </a:ext>
              </a:extLst>
            </xdr:cNvPr>
            <xdr:cNvGraphicFramePr/>
          </xdr:nvGraphicFramePr>
          <xdr:xfrm>
            <a:off x="0" y="0"/>
            <a:ext cx="0" cy="0"/>
          </xdr:xfrm>
          <a:graphic>
            <a:graphicData uri="http://schemas.microsoft.com/office/drawing/2010/slicer">
              <sle:slicer xmlns:sle="http://schemas.microsoft.com/office/drawing/2010/slicer" name="Top 2"/>
            </a:graphicData>
          </a:graphic>
        </xdr:graphicFrame>
      </mc:Choice>
      <mc:Fallback xmlns="">
        <xdr:sp macro="" textlink="">
          <xdr:nvSpPr>
            <xdr:cNvPr id="0" name=""/>
            <xdr:cNvSpPr>
              <a:spLocks noTextEdit="1"/>
            </xdr:cNvSpPr>
          </xdr:nvSpPr>
          <xdr:spPr>
            <a:xfrm>
              <a:off x="6483063" y="69272"/>
              <a:ext cx="1067664"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50222</xdr:colOff>
      <xdr:row>0</xdr:row>
      <xdr:rowOff>69272</xdr:rowOff>
    </xdr:from>
    <xdr:to>
      <xdr:col>4</xdr:col>
      <xdr:colOff>768490</xdr:colOff>
      <xdr:row>4</xdr:row>
      <xdr:rowOff>41017</xdr:rowOff>
    </xdr:to>
    <mc:AlternateContent xmlns:mc="http://schemas.openxmlformats.org/markup-compatibility/2006" xmlns:a14="http://schemas.microsoft.com/office/drawing/2010/main">
      <mc:Choice Requires="a14">
        <xdr:graphicFrame macro="">
          <xdr:nvGraphicFramePr>
            <xdr:cNvPr id="2" name="Year 2">
              <a:extLst>
                <a:ext uri="{FF2B5EF4-FFF2-40B4-BE49-F238E27FC236}">
                  <a16:creationId xmlns:a16="http://schemas.microsoft.com/office/drawing/2014/main" id="{62A374E1-F659-4249-ADF5-1F901C0B921E}"/>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2383847" y="69272"/>
              <a:ext cx="718268"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810490</xdr:colOff>
      <xdr:row>0</xdr:row>
      <xdr:rowOff>69272</xdr:rowOff>
    </xdr:from>
    <xdr:to>
      <xdr:col>6</xdr:col>
      <xdr:colOff>226145</xdr:colOff>
      <xdr:row>4</xdr:row>
      <xdr:rowOff>41017</xdr:rowOff>
    </xdr:to>
    <mc:AlternateContent xmlns:mc="http://schemas.openxmlformats.org/markup-compatibility/2006" xmlns:a14="http://schemas.microsoft.com/office/drawing/2010/main">
      <mc:Choice Requires="a14">
        <xdr:graphicFrame macro="">
          <xdr:nvGraphicFramePr>
            <xdr:cNvPr id="3" name="Mo 2">
              <a:extLst>
                <a:ext uri="{FF2B5EF4-FFF2-40B4-BE49-F238E27FC236}">
                  <a16:creationId xmlns:a16="http://schemas.microsoft.com/office/drawing/2014/main" id="{19A694D3-D116-4527-9B83-C45EDAEF957A}"/>
                </a:ext>
              </a:extLst>
            </xdr:cNvPr>
            <xdr:cNvGraphicFramePr/>
          </xdr:nvGraphicFramePr>
          <xdr:xfrm>
            <a:off x="0" y="0"/>
            <a:ext cx="0" cy="0"/>
          </xdr:xfrm>
          <a:graphic>
            <a:graphicData uri="http://schemas.microsoft.com/office/drawing/2010/slicer">
              <sle:slicer xmlns:sle="http://schemas.microsoft.com/office/drawing/2010/slicer" name="Mo 2"/>
            </a:graphicData>
          </a:graphic>
        </xdr:graphicFrame>
      </mc:Choice>
      <mc:Fallback xmlns="">
        <xdr:sp macro="" textlink="">
          <xdr:nvSpPr>
            <xdr:cNvPr id="0" name=""/>
            <xdr:cNvSpPr>
              <a:spLocks noTextEdit="1"/>
            </xdr:cNvSpPr>
          </xdr:nvSpPr>
          <xdr:spPr>
            <a:xfrm>
              <a:off x="3144115" y="69272"/>
              <a:ext cx="1758805"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6</xdr:col>
      <xdr:colOff>252846</xdr:colOff>
      <xdr:row>0</xdr:row>
      <xdr:rowOff>69272</xdr:rowOff>
    </xdr:from>
    <xdr:to>
      <xdr:col>9</xdr:col>
      <xdr:colOff>31036</xdr:colOff>
      <xdr:row>4</xdr:row>
      <xdr:rowOff>41017</xdr:rowOff>
    </xdr:to>
    <mc:AlternateContent xmlns:mc="http://schemas.openxmlformats.org/markup-compatibility/2006" xmlns:a14="http://schemas.microsoft.com/office/drawing/2010/main">
      <mc:Choice Requires="a14">
        <xdr:graphicFrame macro="">
          <xdr:nvGraphicFramePr>
            <xdr:cNvPr id="7" name="OBS Level 2 2">
              <a:extLst>
                <a:ext uri="{FF2B5EF4-FFF2-40B4-BE49-F238E27FC236}">
                  <a16:creationId xmlns:a16="http://schemas.microsoft.com/office/drawing/2014/main" id="{734111F3-772F-4BC7-B854-8D160CA5AAC9}"/>
                </a:ext>
              </a:extLst>
            </xdr:cNvPr>
            <xdr:cNvGraphicFramePr/>
          </xdr:nvGraphicFramePr>
          <xdr:xfrm>
            <a:off x="0" y="0"/>
            <a:ext cx="0" cy="0"/>
          </xdr:xfrm>
          <a:graphic>
            <a:graphicData uri="http://schemas.microsoft.com/office/drawing/2010/slicer">
              <sle:slicer xmlns:sle="http://schemas.microsoft.com/office/drawing/2010/slicer" name="OBS Level 2 2"/>
            </a:graphicData>
          </a:graphic>
        </xdr:graphicFrame>
      </mc:Choice>
      <mc:Fallback xmlns="">
        <xdr:sp macro="" textlink="">
          <xdr:nvSpPr>
            <xdr:cNvPr id="0" name=""/>
            <xdr:cNvSpPr>
              <a:spLocks noTextEdit="1"/>
            </xdr:cNvSpPr>
          </xdr:nvSpPr>
          <xdr:spPr>
            <a:xfrm>
              <a:off x="4929621" y="69272"/>
              <a:ext cx="1368865"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9</xdr:col>
      <xdr:colOff>1318779</xdr:colOff>
      <xdr:row>0</xdr:row>
      <xdr:rowOff>69272</xdr:rowOff>
    </xdr:from>
    <xdr:to>
      <xdr:col>13</xdr:col>
      <xdr:colOff>284017</xdr:colOff>
      <xdr:row>4</xdr:row>
      <xdr:rowOff>41017</xdr:rowOff>
    </xdr:to>
    <mc:AlternateContent xmlns:mc="http://schemas.openxmlformats.org/markup-compatibility/2006" xmlns:a14="http://schemas.microsoft.com/office/drawing/2010/main">
      <mc:Choice Requires="a14">
        <xdr:graphicFrame macro="">
          <xdr:nvGraphicFramePr>
            <xdr:cNvPr id="4" name="By">
              <a:extLst>
                <a:ext uri="{FF2B5EF4-FFF2-40B4-BE49-F238E27FC236}">
                  <a16:creationId xmlns:a16="http://schemas.microsoft.com/office/drawing/2014/main" id="{962E4552-9C5D-4AD2-A8CF-FA44F4B094F4}"/>
                </a:ext>
              </a:extLst>
            </xdr:cNvPr>
            <xdr:cNvGraphicFramePr/>
          </xdr:nvGraphicFramePr>
          <xdr:xfrm>
            <a:off x="0" y="0"/>
            <a:ext cx="0" cy="0"/>
          </xdr:xfrm>
          <a:graphic>
            <a:graphicData uri="http://schemas.microsoft.com/office/drawing/2010/slicer">
              <sle:slicer xmlns:sle="http://schemas.microsoft.com/office/drawing/2010/slicer" name="By"/>
            </a:graphicData>
          </a:graphic>
        </xdr:graphicFrame>
      </mc:Choice>
      <mc:Fallback xmlns="">
        <xdr:sp macro="" textlink="">
          <xdr:nvSpPr>
            <xdr:cNvPr id="0" name=""/>
            <xdr:cNvSpPr>
              <a:spLocks noTextEdit="1"/>
            </xdr:cNvSpPr>
          </xdr:nvSpPr>
          <xdr:spPr>
            <a:xfrm>
              <a:off x="7587961" y="69272"/>
              <a:ext cx="3242829"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13</xdr:col>
      <xdr:colOff>329910</xdr:colOff>
      <xdr:row>0</xdr:row>
      <xdr:rowOff>69272</xdr:rowOff>
    </xdr:from>
    <xdr:to>
      <xdr:col>16</xdr:col>
      <xdr:colOff>504599</xdr:colOff>
      <xdr:row>4</xdr:row>
      <xdr:rowOff>41017</xdr:rowOff>
    </xdr:to>
    <mc:AlternateContent xmlns:mc="http://schemas.openxmlformats.org/markup-compatibility/2006" xmlns:a14="http://schemas.microsoft.com/office/drawing/2010/main">
      <mc:Choice Requires="a14">
        <xdr:graphicFrame macro="">
          <xdr:nvGraphicFramePr>
            <xdr:cNvPr id="5" name="Marketing Chanel 1">
              <a:extLst>
                <a:ext uri="{FF2B5EF4-FFF2-40B4-BE49-F238E27FC236}">
                  <a16:creationId xmlns:a16="http://schemas.microsoft.com/office/drawing/2014/main" id="{EB416125-700D-456D-AD8C-382A3CA75C63}"/>
                </a:ext>
              </a:extLst>
            </xdr:cNvPr>
            <xdr:cNvGraphicFramePr/>
          </xdr:nvGraphicFramePr>
          <xdr:xfrm>
            <a:off x="0" y="0"/>
            <a:ext cx="0" cy="0"/>
          </xdr:xfrm>
          <a:graphic>
            <a:graphicData uri="http://schemas.microsoft.com/office/drawing/2010/slicer">
              <sle:slicer xmlns:sle="http://schemas.microsoft.com/office/drawing/2010/slicer" name="Marketing Chanel 1"/>
            </a:graphicData>
          </a:graphic>
        </xdr:graphicFrame>
      </mc:Choice>
      <mc:Fallback xmlns="">
        <xdr:sp macro="" textlink="">
          <xdr:nvSpPr>
            <xdr:cNvPr id="0" name=""/>
            <xdr:cNvSpPr>
              <a:spLocks noTextEdit="1"/>
            </xdr:cNvSpPr>
          </xdr:nvSpPr>
          <xdr:spPr>
            <a:xfrm>
              <a:off x="10876683" y="69272"/>
              <a:ext cx="1802598"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29</xdr:col>
      <xdr:colOff>9525</xdr:colOff>
      <xdr:row>5</xdr:row>
      <xdr:rowOff>352425</xdr:rowOff>
    </xdr:from>
    <xdr:to>
      <xdr:col>31</xdr:col>
      <xdr:colOff>466724</xdr:colOff>
      <xdr:row>22</xdr:row>
      <xdr:rowOff>113435</xdr:rowOff>
    </xdr:to>
    <mc:AlternateContent xmlns:mc="http://schemas.openxmlformats.org/markup-compatibility/2006" xmlns:a14="http://schemas.microsoft.com/office/drawing/2010/main">
      <mc:Choice Requires="a14">
        <xdr:graphicFrame macro="">
          <xdr:nvGraphicFramePr>
            <xdr:cNvPr id="6" name="Sub Ledgers No 6">
              <a:extLst>
                <a:ext uri="{FF2B5EF4-FFF2-40B4-BE49-F238E27FC236}">
                  <a16:creationId xmlns:a16="http://schemas.microsoft.com/office/drawing/2014/main" id="{81940C97-E5C2-46DB-8820-A14082325A58}"/>
                </a:ext>
              </a:extLst>
            </xdr:cNvPr>
            <xdr:cNvGraphicFramePr/>
          </xdr:nvGraphicFramePr>
          <xdr:xfrm>
            <a:off x="0" y="0"/>
            <a:ext cx="0" cy="0"/>
          </xdr:xfrm>
          <a:graphic>
            <a:graphicData uri="http://schemas.microsoft.com/office/drawing/2010/slicer">
              <sle:slicer xmlns:sle="http://schemas.microsoft.com/office/drawing/2010/slicer" name="Sub Ledgers No 6"/>
            </a:graphicData>
          </a:graphic>
        </xdr:graphicFrame>
      </mc:Choice>
      <mc:Fallback xmlns="">
        <xdr:sp macro="" textlink="">
          <xdr:nvSpPr>
            <xdr:cNvPr id="0" name=""/>
            <xdr:cNvSpPr>
              <a:spLocks noTextEdit="1"/>
            </xdr:cNvSpPr>
          </xdr:nvSpPr>
          <xdr:spPr>
            <a:xfrm>
              <a:off x="22860000" y="1533525"/>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9</xdr:col>
      <xdr:colOff>10390</xdr:colOff>
      <xdr:row>20</xdr:row>
      <xdr:rowOff>161059</xdr:rowOff>
    </xdr:from>
    <xdr:to>
      <xdr:col>13</xdr:col>
      <xdr:colOff>931718</xdr:colOff>
      <xdr:row>22</xdr:row>
      <xdr:rowOff>531668</xdr:rowOff>
    </xdr:to>
    <mc:AlternateContent xmlns:mc="http://schemas.openxmlformats.org/markup-compatibility/2006" xmlns:a14="http://schemas.microsoft.com/office/drawing/2010/main">
      <mc:Choice Requires="a14">
        <xdr:graphicFrame macro="">
          <xdr:nvGraphicFramePr>
            <xdr:cNvPr id="8" name="Grouping Level 1 1">
              <a:extLst>
                <a:ext uri="{FF2B5EF4-FFF2-40B4-BE49-F238E27FC236}">
                  <a16:creationId xmlns:a16="http://schemas.microsoft.com/office/drawing/2014/main" id="{66E9704C-F5EE-4DCF-9E98-B7589AB9BBA5}"/>
                </a:ext>
              </a:extLst>
            </xdr:cNvPr>
            <xdr:cNvGraphicFramePr/>
          </xdr:nvGraphicFramePr>
          <xdr:xfrm>
            <a:off x="0" y="0"/>
            <a:ext cx="0" cy="0"/>
          </xdr:xfrm>
          <a:graphic>
            <a:graphicData uri="http://schemas.microsoft.com/office/drawing/2010/slicer">
              <sle:slicer xmlns:sle="http://schemas.microsoft.com/office/drawing/2010/slicer" name="Grouping Level 1 1"/>
            </a:graphicData>
          </a:graphic>
        </xdr:graphicFrame>
      </mc:Choice>
      <mc:Fallback xmlns="">
        <xdr:sp macro="" textlink="">
          <xdr:nvSpPr>
            <xdr:cNvPr id="0" name=""/>
            <xdr:cNvSpPr>
              <a:spLocks noTextEdit="1"/>
            </xdr:cNvSpPr>
          </xdr:nvSpPr>
          <xdr:spPr>
            <a:xfrm>
              <a:off x="6277840" y="3780559"/>
              <a:ext cx="5188528" cy="7325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150400</xdr:colOff>
      <xdr:row>0</xdr:row>
      <xdr:rowOff>16241</xdr:rowOff>
    </xdr:from>
    <xdr:to>
      <xdr:col>20</xdr:col>
      <xdr:colOff>222251</xdr:colOff>
      <xdr:row>28</xdr:row>
      <xdr:rowOff>26204</xdr:rowOff>
    </xdr:to>
    <xdr:grpSp>
      <xdr:nvGrpSpPr>
        <xdr:cNvPr id="15" name="Group 14">
          <a:extLst>
            <a:ext uri="{FF2B5EF4-FFF2-40B4-BE49-F238E27FC236}">
              <a16:creationId xmlns:a16="http://schemas.microsoft.com/office/drawing/2014/main" id="{00000000-0008-0000-0100-00000F000000}"/>
            </a:ext>
          </a:extLst>
        </xdr:cNvPr>
        <xdr:cNvGrpSpPr/>
      </xdr:nvGrpSpPr>
      <xdr:grpSpPr>
        <a:xfrm>
          <a:off x="2323832" y="16241"/>
          <a:ext cx="12803600" cy="5664349"/>
          <a:chOff x="11185416183" y="22062"/>
          <a:chExt cx="13073476" cy="5543122"/>
        </a:xfrm>
      </xdr:grpSpPr>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11194175720" y="22062"/>
          <a:ext cx="4313939" cy="253298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Chart 7">
            <a:extLst>
              <a:ext uri="{FF2B5EF4-FFF2-40B4-BE49-F238E27FC236}">
                <a16:creationId xmlns:a16="http://schemas.microsoft.com/office/drawing/2014/main" id="{00000000-0008-0000-0100-000008000000}"/>
              </a:ext>
            </a:extLst>
          </xdr:cNvPr>
          <xdr:cNvGraphicFramePr/>
        </xdr:nvGraphicFramePr>
        <xdr:xfrm>
          <a:off x="11185416183" y="2670464"/>
          <a:ext cx="6464414" cy="289472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7" name="Chart 6">
            <a:extLst>
              <a:ext uri="{FF2B5EF4-FFF2-40B4-BE49-F238E27FC236}">
                <a16:creationId xmlns:a16="http://schemas.microsoft.com/office/drawing/2014/main" id="{00000000-0008-0000-0100-000007000000}"/>
              </a:ext>
            </a:extLst>
          </xdr:cNvPr>
          <xdr:cNvGraphicFramePr/>
        </xdr:nvGraphicFramePr>
        <xdr:xfrm>
          <a:off x="11189806342" y="22062"/>
          <a:ext cx="4307877" cy="253298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2" name="Chart 11">
            <a:extLst>
              <a:ext uri="{FF2B5EF4-FFF2-40B4-BE49-F238E27FC236}">
                <a16:creationId xmlns:a16="http://schemas.microsoft.com/office/drawing/2014/main" id="{00000000-0008-0000-0100-00000C000000}"/>
              </a:ext>
            </a:extLst>
          </xdr:cNvPr>
          <xdr:cNvGraphicFramePr/>
        </xdr:nvGraphicFramePr>
        <xdr:xfrm>
          <a:off x="11185416183" y="22062"/>
          <a:ext cx="4309609" cy="253298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3" name="Chart 12">
            <a:extLst>
              <a:ext uri="{FF2B5EF4-FFF2-40B4-BE49-F238E27FC236}">
                <a16:creationId xmlns:a16="http://schemas.microsoft.com/office/drawing/2014/main" id="{00000000-0008-0000-0100-00000D000000}"/>
              </a:ext>
            </a:extLst>
          </xdr:cNvPr>
          <xdr:cNvGraphicFramePr/>
        </xdr:nvGraphicFramePr>
        <xdr:xfrm>
          <a:off x="11192022648" y="2671330"/>
          <a:ext cx="6467011" cy="289385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twoCellAnchor>
    <xdr:from>
      <xdr:col>1</xdr:col>
      <xdr:colOff>105834</xdr:colOff>
      <xdr:row>0</xdr:row>
      <xdr:rowOff>0</xdr:rowOff>
    </xdr:from>
    <xdr:to>
      <xdr:col>80</xdr:col>
      <xdr:colOff>10969</xdr:colOff>
      <xdr:row>43</xdr:row>
      <xdr:rowOff>158750</xdr:rowOff>
    </xdr:to>
    <xdr:sp macro="" textlink="">
      <xdr:nvSpPr>
        <xdr:cNvPr id="14" name="TextBox 13">
          <a:hlinkClick xmlns:r="http://schemas.openxmlformats.org/officeDocument/2006/relationships" r:id="rId6"/>
          <a:extLst>
            <a:ext uri="{FF2B5EF4-FFF2-40B4-BE49-F238E27FC236}">
              <a16:creationId xmlns:a16="http://schemas.microsoft.com/office/drawing/2014/main" id="{00000000-0008-0000-0100-00000E000000}"/>
            </a:ext>
          </a:extLst>
        </xdr:cNvPr>
        <xdr:cNvSpPr txBox="1"/>
      </xdr:nvSpPr>
      <xdr:spPr>
        <a:xfrm>
          <a:off x="2360084" y="0"/>
          <a:ext cx="45995552" cy="8509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1" anchor="t"/>
        <a:lstStyle/>
        <a:p>
          <a:pPr algn="r" rtl="1"/>
          <a:endParaRPr lang="he-IL" sz="1100"/>
        </a:p>
      </xdr:txBody>
    </xdr:sp>
    <xdr:clientData/>
  </xdr:twoCellAnchor>
  <xdr:twoCellAnchor editAs="absolute">
    <xdr:from>
      <xdr:col>0</xdr:col>
      <xdr:colOff>8659</xdr:colOff>
      <xdr:row>20</xdr:row>
      <xdr:rowOff>129269</xdr:rowOff>
    </xdr:from>
    <xdr:to>
      <xdr:col>0</xdr:col>
      <xdr:colOff>2168659</xdr:colOff>
      <xdr:row>25</xdr:row>
      <xdr:rowOff>43296</xdr:rowOff>
    </xdr:to>
    <mc:AlternateContent xmlns:mc="http://schemas.openxmlformats.org/markup-compatibility/2006" xmlns:a14="http://schemas.microsoft.com/office/drawing/2010/main">
      <mc:Choice Requires="a14">
        <xdr:graphicFrame macro="">
          <xdr:nvGraphicFramePr>
            <xdr:cNvPr id="5" name="OBS Level 2">
              <a:extLst>
                <a:ext uri="{FF2B5EF4-FFF2-40B4-BE49-F238E27FC236}">
                  <a16:creationId xmlns:a16="http://schemas.microsoft.com/office/drawing/2014/main" id="{9C09DD0A-3EDB-43A2-B503-25C0448F998C}"/>
                </a:ext>
              </a:extLst>
            </xdr:cNvPr>
            <xdr:cNvGraphicFramePr/>
          </xdr:nvGraphicFramePr>
          <xdr:xfrm>
            <a:off x="0" y="0"/>
            <a:ext cx="0" cy="0"/>
          </xdr:xfrm>
          <a:graphic>
            <a:graphicData uri="http://schemas.microsoft.com/office/drawing/2010/slicer">
              <sle:slicer xmlns:sle="http://schemas.microsoft.com/office/drawing/2010/slicer" name="OBS Level 2"/>
            </a:graphicData>
          </a:graphic>
        </xdr:graphicFrame>
      </mc:Choice>
      <mc:Fallback xmlns="">
        <xdr:sp macro="" textlink="">
          <xdr:nvSpPr>
            <xdr:cNvPr id="0" name=""/>
            <xdr:cNvSpPr>
              <a:spLocks noTextEdit="1"/>
            </xdr:cNvSpPr>
          </xdr:nvSpPr>
          <xdr:spPr>
            <a:xfrm>
              <a:off x="8659" y="4328928"/>
              <a:ext cx="2160000" cy="82323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13</xdr:row>
      <xdr:rowOff>300275</xdr:rowOff>
    </xdr:from>
    <xdr:to>
      <xdr:col>0</xdr:col>
      <xdr:colOff>2160000</xdr:colOff>
      <xdr:row>16</xdr:row>
      <xdr:rowOff>0</xdr:rowOff>
    </xdr:to>
    <mc:AlternateContent xmlns:mc="http://schemas.openxmlformats.org/markup-compatibility/2006" xmlns:a14="http://schemas.microsoft.com/office/drawing/2010/main">
      <mc:Choice Requires="a14">
        <xdr:graphicFrame macro="">
          <xdr:nvGraphicFramePr>
            <xdr:cNvPr id="10" name="Customers Local Market-Export">
              <a:extLst>
                <a:ext uri="{FF2B5EF4-FFF2-40B4-BE49-F238E27FC236}">
                  <a16:creationId xmlns:a16="http://schemas.microsoft.com/office/drawing/2014/main" id="{9874E65F-28AA-48E9-B232-8D13C27FCAD6}"/>
                </a:ext>
              </a:extLst>
            </xdr:cNvPr>
            <xdr:cNvGraphicFramePr/>
          </xdr:nvGraphicFramePr>
          <xdr:xfrm>
            <a:off x="0" y="0"/>
            <a:ext cx="0" cy="0"/>
          </xdr:xfrm>
          <a:graphic>
            <a:graphicData uri="http://schemas.microsoft.com/office/drawing/2010/slicer">
              <sle:slicer xmlns:sle="http://schemas.microsoft.com/office/drawing/2010/slicer" name="Customers Local Market-Export"/>
            </a:graphicData>
          </a:graphic>
        </xdr:graphicFrame>
      </mc:Choice>
      <mc:Fallback xmlns="">
        <xdr:sp macro="" textlink="">
          <xdr:nvSpPr>
            <xdr:cNvPr id="0" name=""/>
            <xdr:cNvSpPr>
              <a:spLocks noTextEdit="1"/>
            </xdr:cNvSpPr>
          </xdr:nvSpPr>
          <xdr:spPr>
            <a:xfrm>
              <a:off x="0" y="2863366"/>
              <a:ext cx="2160000" cy="6089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16</xdr:row>
      <xdr:rowOff>113254</xdr:rowOff>
    </xdr:from>
    <xdr:to>
      <xdr:col>0</xdr:col>
      <xdr:colOff>2160000</xdr:colOff>
      <xdr:row>20</xdr:row>
      <xdr:rowOff>8659</xdr:rowOff>
    </xdr:to>
    <mc:AlternateContent xmlns:mc="http://schemas.openxmlformats.org/markup-compatibility/2006" xmlns:a14="http://schemas.microsoft.com/office/drawing/2010/main">
      <mc:Choice Requires="a14">
        <xdr:graphicFrame macro="">
          <xdr:nvGraphicFramePr>
            <xdr:cNvPr id="11" name="Marketing Chanel">
              <a:extLst>
                <a:ext uri="{FF2B5EF4-FFF2-40B4-BE49-F238E27FC236}">
                  <a16:creationId xmlns:a16="http://schemas.microsoft.com/office/drawing/2014/main" id="{796A77CE-31ED-4E5D-94A4-76B96C543A08}"/>
                </a:ext>
              </a:extLst>
            </xdr:cNvPr>
            <xdr:cNvGraphicFramePr/>
          </xdr:nvGraphicFramePr>
          <xdr:xfrm>
            <a:off x="0" y="0"/>
            <a:ext cx="0" cy="0"/>
          </xdr:xfrm>
          <a:graphic>
            <a:graphicData uri="http://schemas.microsoft.com/office/drawing/2010/slicer">
              <sle:slicer xmlns:sle="http://schemas.microsoft.com/office/drawing/2010/slicer" name="Marketing Chanel"/>
            </a:graphicData>
          </a:graphic>
        </xdr:graphicFrame>
      </mc:Choice>
      <mc:Fallback xmlns="">
        <xdr:sp macro="" textlink="">
          <xdr:nvSpPr>
            <xdr:cNvPr id="0" name=""/>
            <xdr:cNvSpPr>
              <a:spLocks noTextEdit="1"/>
            </xdr:cNvSpPr>
          </xdr:nvSpPr>
          <xdr:spPr>
            <a:xfrm>
              <a:off x="0" y="3585549"/>
              <a:ext cx="2160000" cy="62276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8</xdr:row>
      <xdr:rowOff>24739</xdr:rowOff>
    </xdr:from>
    <xdr:to>
      <xdr:col>0</xdr:col>
      <xdr:colOff>2160000</xdr:colOff>
      <xdr:row>13</xdr:row>
      <xdr:rowOff>192973</xdr:rowOff>
    </xdr:to>
    <mc:AlternateContent xmlns:mc="http://schemas.openxmlformats.org/markup-compatibility/2006" xmlns:a14="http://schemas.microsoft.com/office/drawing/2010/main">
      <mc:Choice Requires="a14">
        <xdr:graphicFrame macro="">
          <xdr:nvGraphicFramePr>
            <xdr:cNvPr id="4" name="Mo">
              <a:extLst>
                <a:ext uri="{FF2B5EF4-FFF2-40B4-BE49-F238E27FC236}">
                  <a16:creationId xmlns:a16="http://schemas.microsoft.com/office/drawing/2014/main" id="{B6075E9A-3616-4DEE-B37B-FE3AD396ACD8}"/>
                </a:ext>
              </a:extLst>
            </xdr:cNvPr>
            <xdr:cNvGraphicFramePr/>
          </xdr:nvGraphicFramePr>
          <xdr:xfrm>
            <a:off x="0" y="0"/>
            <a:ext cx="0" cy="0"/>
          </xdr:xfrm>
          <a:graphic>
            <a:graphicData uri="http://schemas.microsoft.com/office/drawing/2010/slicer">
              <sle:slicer xmlns:sle="http://schemas.microsoft.com/office/drawing/2010/slicer" name="Mo"/>
            </a:graphicData>
          </a:graphic>
        </xdr:graphicFrame>
      </mc:Choice>
      <mc:Fallback xmlns="">
        <xdr:sp macro="" textlink="">
          <xdr:nvSpPr>
            <xdr:cNvPr id="0" name=""/>
            <xdr:cNvSpPr>
              <a:spLocks noTextEdit="1"/>
            </xdr:cNvSpPr>
          </xdr:nvSpPr>
          <xdr:spPr>
            <a:xfrm>
              <a:off x="0" y="1678625"/>
              <a:ext cx="2160000" cy="107743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xdr:row>
      <xdr:rowOff>172562</xdr:rowOff>
    </xdr:from>
    <xdr:to>
      <xdr:col>0</xdr:col>
      <xdr:colOff>2160000</xdr:colOff>
      <xdr:row>7</xdr:row>
      <xdr:rowOff>60613</xdr:rowOff>
    </xdr:to>
    <mc:AlternateContent xmlns:mc="http://schemas.openxmlformats.org/markup-compatibility/2006" xmlns:a14="http://schemas.microsoft.com/office/drawing/2010/main">
      <mc:Choice Requires="a14">
        <xdr:graphicFrame macro="">
          <xdr:nvGraphicFramePr>
            <xdr:cNvPr id="16" name="Year">
              <a:extLst>
                <a:ext uri="{FF2B5EF4-FFF2-40B4-BE49-F238E27FC236}">
                  <a16:creationId xmlns:a16="http://schemas.microsoft.com/office/drawing/2014/main" id="{53AD849A-72F4-422F-BA3C-06CEC97845B3}"/>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0" y="735403"/>
              <a:ext cx="2160000" cy="7972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1966500</xdr:colOff>
      <xdr:row>0</xdr:row>
      <xdr:rowOff>22062</xdr:rowOff>
    </xdr:from>
    <xdr:to>
      <xdr:col>19</xdr:col>
      <xdr:colOff>466726</xdr:colOff>
      <xdr:row>28</xdr:row>
      <xdr:rowOff>32025</xdr:rowOff>
    </xdr:to>
    <xdr:grpSp>
      <xdr:nvGrpSpPr>
        <xdr:cNvPr id="7" name="Group 6">
          <a:extLst>
            <a:ext uri="{FF2B5EF4-FFF2-40B4-BE49-F238E27FC236}">
              <a16:creationId xmlns:a16="http://schemas.microsoft.com/office/drawing/2014/main" id="{65C3692D-5AB8-4A18-8091-F1BFCB52E51E}"/>
            </a:ext>
          </a:extLst>
        </xdr:cNvPr>
        <xdr:cNvGrpSpPr/>
      </xdr:nvGrpSpPr>
      <xdr:grpSpPr>
        <a:xfrm>
          <a:off x="1966500" y="22062"/>
          <a:ext cx="13136976" cy="5590026"/>
          <a:chOff x="11185416183" y="22062"/>
          <a:chExt cx="13073476" cy="5543122"/>
        </a:xfrm>
      </xdr:grpSpPr>
      <xdr:graphicFrame macro="">
        <xdr:nvGraphicFramePr>
          <xdr:cNvPr id="8" name="Chart 7">
            <a:extLst>
              <a:ext uri="{FF2B5EF4-FFF2-40B4-BE49-F238E27FC236}">
                <a16:creationId xmlns:a16="http://schemas.microsoft.com/office/drawing/2014/main" id="{FC34635C-A4AC-4A82-BCB0-D22E023CF0F0}"/>
              </a:ext>
            </a:extLst>
          </xdr:cNvPr>
          <xdr:cNvGraphicFramePr/>
        </xdr:nvGraphicFramePr>
        <xdr:xfrm>
          <a:off x="11194175720" y="22062"/>
          <a:ext cx="4313939" cy="253298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9" name="Chart 8">
            <a:extLst>
              <a:ext uri="{FF2B5EF4-FFF2-40B4-BE49-F238E27FC236}">
                <a16:creationId xmlns:a16="http://schemas.microsoft.com/office/drawing/2014/main" id="{4029ED4E-9A1B-415A-9690-1715172CEF0D}"/>
              </a:ext>
            </a:extLst>
          </xdr:cNvPr>
          <xdr:cNvGraphicFramePr/>
        </xdr:nvGraphicFramePr>
        <xdr:xfrm>
          <a:off x="11185416183" y="2670464"/>
          <a:ext cx="6464414" cy="289472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0" name="Chart 9">
            <a:extLst>
              <a:ext uri="{FF2B5EF4-FFF2-40B4-BE49-F238E27FC236}">
                <a16:creationId xmlns:a16="http://schemas.microsoft.com/office/drawing/2014/main" id="{FF0792C8-1C23-41AF-A52E-AFC5FC49C4A7}"/>
              </a:ext>
            </a:extLst>
          </xdr:cNvPr>
          <xdr:cNvGraphicFramePr/>
        </xdr:nvGraphicFramePr>
        <xdr:xfrm>
          <a:off x="11189806342" y="22062"/>
          <a:ext cx="4307877" cy="253298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1" name="Chart 10">
            <a:extLst>
              <a:ext uri="{FF2B5EF4-FFF2-40B4-BE49-F238E27FC236}">
                <a16:creationId xmlns:a16="http://schemas.microsoft.com/office/drawing/2014/main" id="{A7F6A1D1-15A0-49F7-8F18-407D8B615A0E}"/>
              </a:ext>
            </a:extLst>
          </xdr:cNvPr>
          <xdr:cNvGraphicFramePr/>
        </xdr:nvGraphicFramePr>
        <xdr:xfrm>
          <a:off x="11185416183" y="22062"/>
          <a:ext cx="4309609" cy="253298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2" name="Chart 11">
            <a:extLst>
              <a:ext uri="{FF2B5EF4-FFF2-40B4-BE49-F238E27FC236}">
                <a16:creationId xmlns:a16="http://schemas.microsoft.com/office/drawing/2014/main" id="{44BF3109-066E-4B3A-BAF7-EA1DB699ABA3}"/>
              </a:ext>
            </a:extLst>
          </xdr:cNvPr>
          <xdr:cNvGraphicFramePr/>
        </xdr:nvGraphicFramePr>
        <xdr:xfrm>
          <a:off x="11192022648" y="2671330"/>
          <a:ext cx="6467011" cy="289385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twoCellAnchor>
    <xdr:from>
      <xdr:col>0</xdr:col>
      <xdr:colOff>1845469</xdr:colOff>
      <xdr:row>0</xdr:row>
      <xdr:rowOff>47625</xdr:rowOff>
    </xdr:from>
    <xdr:to>
      <xdr:col>81</xdr:col>
      <xdr:colOff>6276</xdr:colOff>
      <xdr:row>163</xdr:row>
      <xdr:rowOff>6276</xdr:rowOff>
    </xdr:to>
    <xdr:sp macro="" textlink="">
      <xdr:nvSpPr>
        <xdr:cNvPr id="13" name="TextBox 12">
          <a:hlinkClick xmlns:r="http://schemas.openxmlformats.org/officeDocument/2006/relationships" r:id="rId6"/>
          <a:extLst>
            <a:ext uri="{FF2B5EF4-FFF2-40B4-BE49-F238E27FC236}">
              <a16:creationId xmlns:a16="http://schemas.microsoft.com/office/drawing/2014/main" id="{12AA895F-873B-4063-ACD9-179756B6FFA6}"/>
            </a:ext>
          </a:extLst>
        </xdr:cNvPr>
        <xdr:cNvSpPr txBox="1"/>
      </xdr:nvSpPr>
      <xdr:spPr>
        <a:xfrm>
          <a:off x="1845469" y="47625"/>
          <a:ext cx="43333120" cy="29438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1" anchor="t"/>
        <a:lstStyle/>
        <a:p>
          <a:pPr algn="r" rtl="1"/>
          <a:endParaRPr lang="he-IL" sz="1100"/>
        </a:p>
      </xdr:txBody>
    </xdr:sp>
    <xdr:clientData/>
  </xdr:twoCellAnchor>
  <xdr:absoluteAnchor>
    <xdr:pos x="0" y="920828"/>
    <xdr:ext cx="1800000" cy="801615"/>
    <mc:AlternateContent xmlns:mc="http://schemas.openxmlformats.org/markup-compatibility/2006" xmlns:a14="http://schemas.microsoft.com/office/drawing/2010/main">
      <mc:Choice Requires="a14">
        <xdr:graphicFrame macro="">
          <xdr:nvGraphicFramePr>
            <xdr:cNvPr id="2" name="Year 9">
              <a:extLst>
                <a:ext uri="{FF2B5EF4-FFF2-40B4-BE49-F238E27FC236}">
                  <a16:creationId xmlns:a16="http://schemas.microsoft.com/office/drawing/2014/main" id="{69F8225A-FF18-4BC2-9470-A5F52FC97009}"/>
                </a:ext>
              </a:extLst>
            </xdr:cNvPr>
            <xdr:cNvGraphicFramePr/>
          </xdr:nvGraphicFramePr>
          <xdr:xfrm>
            <a:off x="0" y="0"/>
            <a:ext cx="0" cy="0"/>
          </xdr:xfrm>
          <a:graphic>
            <a:graphicData uri="http://schemas.microsoft.com/office/drawing/2010/slicer">
              <sle:slicer xmlns:sle="http://schemas.microsoft.com/office/drawing/2010/slicer" name="Year 9"/>
            </a:graphicData>
          </a:graphic>
        </xdr:graphicFrame>
      </mc:Choice>
      <mc:Fallback xmlns="">
        <xdr:sp macro="" textlink="">
          <xdr:nvSpPr>
            <xdr:cNvPr id="0" name=""/>
            <xdr:cNvSpPr>
              <a:spLocks noTextEdit="1"/>
            </xdr:cNvSpPr>
          </xdr:nvSpPr>
          <xdr:spPr>
            <a:xfrm>
              <a:off x="0" y="920828"/>
              <a:ext cx="1800000" cy="80161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absoluteAnchor>
  <xdr:absoluteAnchor>
    <xdr:pos x="0" y="1801891"/>
    <xdr:ext cx="1800000" cy="1134989"/>
    <mc:AlternateContent xmlns:mc="http://schemas.openxmlformats.org/markup-compatibility/2006" xmlns:a14="http://schemas.microsoft.com/office/drawing/2010/main">
      <mc:Choice Requires="a14">
        <xdr:graphicFrame macro="">
          <xdr:nvGraphicFramePr>
            <xdr:cNvPr id="3" name="Mo 9">
              <a:extLst>
                <a:ext uri="{FF2B5EF4-FFF2-40B4-BE49-F238E27FC236}">
                  <a16:creationId xmlns:a16="http://schemas.microsoft.com/office/drawing/2014/main" id="{04C5828E-023E-47A3-8381-4F12A7BFE847}"/>
                </a:ext>
              </a:extLst>
            </xdr:cNvPr>
            <xdr:cNvGraphicFramePr/>
          </xdr:nvGraphicFramePr>
          <xdr:xfrm>
            <a:off x="0" y="0"/>
            <a:ext cx="0" cy="0"/>
          </xdr:xfrm>
          <a:graphic>
            <a:graphicData uri="http://schemas.microsoft.com/office/drawing/2010/slicer">
              <sle:slicer xmlns:sle="http://schemas.microsoft.com/office/drawing/2010/slicer" name="Mo 9"/>
            </a:graphicData>
          </a:graphic>
        </xdr:graphicFrame>
      </mc:Choice>
      <mc:Fallback xmlns="">
        <xdr:sp macro="" textlink="">
          <xdr:nvSpPr>
            <xdr:cNvPr id="0" name=""/>
            <xdr:cNvSpPr>
              <a:spLocks noTextEdit="1"/>
            </xdr:cNvSpPr>
          </xdr:nvSpPr>
          <xdr:spPr>
            <a:xfrm>
              <a:off x="0" y="1801891"/>
              <a:ext cx="1800000" cy="113498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absoluteAnchor>
  <xdr:twoCellAnchor editAs="absolute">
    <xdr:from>
      <xdr:col>0</xdr:col>
      <xdr:colOff>0</xdr:colOff>
      <xdr:row>15</xdr:row>
      <xdr:rowOff>5562</xdr:rowOff>
    </xdr:from>
    <xdr:to>
      <xdr:col>0</xdr:col>
      <xdr:colOff>1800000</xdr:colOff>
      <xdr:row>19</xdr:row>
      <xdr:rowOff>43661</xdr:rowOff>
    </xdr:to>
    <mc:AlternateContent xmlns:mc="http://schemas.openxmlformats.org/markup-compatibility/2006" xmlns:a14="http://schemas.microsoft.com/office/drawing/2010/main">
      <mc:Choice Requires="a14">
        <xdr:graphicFrame macro="">
          <xdr:nvGraphicFramePr>
            <xdr:cNvPr id="4" name="OBS Level 2 8">
              <a:extLst>
                <a:ext uri="{FF2B5EF4-FFF2-40B4-BE49-F238E27FC236}">
                  <a16:creationId xmlns:a16="http://schemas.microsoft.com/office/drawing/2014/main" id="{B5BB1300-2A52-47C6-A987-C97A9935ECFD}"/>
                </a:ext>
              </a:extLst>
            </xdr:cNvPr>
            <xdr:cNvGraphicFramePr/>
          </xdr:nvGraphicFramePr>
          <xdr:xfrm>
            <a:off x="0" y="0"/>
            <a:ext cx="0" cy="0"/>
          </xdr:xfrm>
          <a:graphic>
            <a:graphicData uri="http://schemas.microsoft.com/office/drawing/2010/slicer">
              <sle:slicer xmlns:sle="http://schemas.microsoft.com/office/drawing/2010/slicer" name="OBS Level 2 8"/>
            </a:graphicData>
          </a:graphic>
        </xdr:graphicFrame>
      </mc:Choice>
      <mc:Fallback xmlns="">
        <xdr:sp macro="" textlink="">
          <xdr:nvSpPr>
            <xdr:cNvPr id="0" name=""/>
            <xdr:cNvSpPr>
              <a:spLocks noTextEdit="1"/>
            </xdr:cNvSpPr>
          </xdr:nvSpPr>
          <xdr:spPr>
            <a:xfrm>
              <a:off x="0" y="3212312"/>
              <a:ext cx="1800000" cy="76834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58882</xdr:colOff>
      <xdr:row>0</xdr:row>
      <xdr:rowOff>0</xdr:rowOff>
    </xdr:from>
    <xdr:to>
      <xdr:col>5</xdr:col>
      <xdr:colOff>615662</xdr:colOff>
      <xdr:row>1</xdr:row>
      <xdr:rowOff>369744</xdr:rowOff>
    </xdr:to>
    <mc:AlternateContent xmlns:mc="http://schemas.openxmlformats.org/markup-compatibility/2006" xmlns:a14="http://schemas.microsoft.com/office/drawing/2010/main">
      <mc:Choice Requires="a14">
        <xdr:graphicFrame macro="">
          <xdr:nvGraphicFramePr>
            <xdr:cNvPr id="2" name="Select 1">
              <a:extLst>
                <a:ext uri="{FF2B5EF4-FFF2-40B4-BE49-F238E27FC236}">
                  <a16:creationId xmlns:a16="http://schemas.microsoft.com/office/drawing/2014/main" id="{B6E17485-634E-4ECD-B250-CC1980C7EFE8}"/>
                </a:ext>
              </a:extLst>
            </xdr:cNvPr>
            <xdr:cNvGraphicFramePr/>
          </xdr:nvGraphicFramePr>
          <xdr:xfrm>
            <a:off x="0" y="0"/>
            <a:ext cx="0" cy="0"/>
          </xdr:xfrm>
          <a:graphic>
            <a:graphicData uri="http://schemas.microsoft.com/office/drawing/2010/slicer">
              <sle:slicer xmlns:sle="http://schemas.microsoft.com/office/drawing/2010/slicer" name="Select 1"/>
            </a:graphicData>
          </a:graphic>
        </xdr:graphicFrame>
      </mc:Choice>
      <mc:Fallback xmlns="">
        <xdr:sp macro="" textlink="">
          <xdr:nvSpPr>
            <xdr:cNvPr id="0" name=""/>
            <xdr:cNvSpPr>
              <a:spLocks noTextEdit="1"/>
            </xdr:cNvSpPr>
          </xdr:nvSpPr>
          <xdr:spPr>
            <a:xfrm>
              <a:off x="1946564" y="0"/>
              <a:ext cx="6098598" cy="6901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20</xdr:col>
      <xdr:colOff>514351</xdr:colOff>
      <xdr:row>11</xdr:row>
      <xdr:rowOff>66098</xdr:rowOff>
    </xdr:from>
    <xdr:to>
      <xdr:col>23</xdr:col>
      <xdr:colOff>292389</xdr:colOff>
      <xdr:row>28</xdr:row>
      <xdr:rowOff>180109</xdr:rowOff>
    </xdr:to>
    <mc:AlternateContent xmlns:mc="http://schemas.openxmlformats.org/markup-compatibility/2006" xmlns:a14="http://schemas.microsoft.com/office/drawing/2010/main">
      <mc:Choice Requires="a14">
        <xdr:graphicFrame macro="">
          <xdr:nvGraphicFramePr>
            <xdr:cNvPr id="3" name="OBS Level 2 4">
              <a:extLst>
                <a:ext uri="{FF2B5EF4-FFF2-40B4-BE49-F238E27FC236}">
                  <a16:creationId xmlns:a16="http://schemas.microsoft.com/office/drawing/2014/main" id="{41274190-A56B-4569-88C8-B79BF467D5AF}"/>
                </a:ext>
              </a:extLst>
            </xdr:cNvPr>
            <xdr:cNvGraphicFramePr/>
          </xdr:nvGraphicFramePr>
          <xdr:xfrm>
            <a:off x="0" y="0"/>
            <a:ext cx="0" cy="0"/>
          </xdr:xfrm>
          <a:graphic>
            <a:graphicData uri="http://schemas.microsoft.com/office/drawing/2010/slicer">
              <sle:slicer xmlns:sle="http://schemas.microsoft.com/office/drawing/2010/slicer" name="OBS Level 2 4"/>
            </a:graphicData>
          </a:graphic>
        </xdr:graphicFrame>
      </mc:Choice>
      <mc:Fallback xmlns="">
        <xdr:sp macro="" textlink="">
          <xdr:nvSpPr>
            <xdr:cNvPr id="0" name=""/>
            <xdr:cNvSpPr>
              <a:spLocks noTextEdit="1"/>
            </xdr:cNvSpPr>
          </xdr:nvSpPr>
          <xdr:spPr>
            <a:xfrm>
              <a:off x="20551487" y="2949575"/>
              <a:ext cx="1830243" cy="259051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20</xdr:col>
      <xdr:colOff>463839</xdr:colOff>
      <xdr:row>0</xdr:row>
      <xdr:rowOff>148359</xdr:rowOff>
    </xdr:from>
    <xdr:to>
      <xdr:col>23</xdr:col>
      <xdr:colOff>236104</xdr:colOff>
      <xdr:row>10</xdr:row>
      <xdr:rowOff>37234</xdr:rowOff>
    </xdr:to>
    <mc:AlternateContent xmlns:mc="http://schemas.openxmlformats.org/markup-compatibility/2006" xmlns:a14="http://schemas.microsoft.com/office/drawing/2010/main">
      <mc:Choice Requires="a14">
        <xdr:graphicFrame macro="">
          <xdr:nvGraphicFramePr>
            <xdr:cNvPr id="4" name="Sub Ledgers No 2">
              <a:extLst>
                <a:ext uri="{FF2B5EF4-FFF2-40B4-BE49-F238E27FC236}">
                  <a16:creationId xmlns:a16="http://schemas.microsoft.com/office/drawing/2014/main" id="{F83DE2A8-791F-4DEA-8E6A-0F7C409117D3}"/>
                </a:ext>
              </a:extLst>
            </xdr:cNvPr>
            <xdr:cNvGraphicFramePr/>
          </xdr:nvGraphicFramePr>
          <xdr:xfrm>
            <a:off x="0" y="0"/>
            <a:ext cx="0" cy="0"/>
          </xdr:xfrm>
          <a:graphic>
            <a:graphicData uri="http://schemas.microsoft.com/office/drawing/2010/slicer">
              <sle:slicer xmlns:sle="http://schemas.microsoft.com/office/drawing/2010/slicer" name="Sub Ledgers No 2"/>
            </a:graphicData>
          </a:graphic>
        </xdr:graphicFrame>
      </mc:Choice>
      <mc:Fallback xmlns="">
        <xdr:sp macro="" textlink="">
          <xdr:nvSpPr>
            <xdr:cNvPr id="0" name=""/>
            <xdr:cNvSpPr>
              <a:spLocks noTextEdit="1"/>
            </xdr:cNvSpPr>
          </xdr:nvSpPr>
          <xdr:spPr>
            <a:xfrm>
              <a:off x="20500975" y="148359"/>
              <a:ext cx="1824470" cy="259051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2</xdr:row>
      <xdr:rowOff>226002</xdr:rowOff>
    </xdr:from>
    <xdr:to>
      <xdr:col>0</xdr:col>
      <xdr:colOff>1800000</xdr:colOff>
      <xdr:row>7</xdr:row>
      <xdr:rowOff>0</xdr:rowOff>
    </xdr:to>
    <mc:AlternateContent xmlns:mc="http://schemas.openxmlformats.org/markup-compatibility/2006" xmlns:a14="http://schemas.microsoft.com/office/drawing/2010/main">
      <mc:Choice Requires="a14">
        <xdr:graphicFrame macro="">
          <xdr:nvGraphicFramePr>
            <xdr:cNvPr id="6" name="Mo 5">
              <a:extLst>
                <a:ext uri="{FF2B5EF4-FFF2-40B4-BE49-F238E27FC236}">
                  <a16:creationId xmlns:a16="http://schemas.microsoft.com/office/drawing/2014/main" id="{7C8B44E5-0043-4B2C-B38C-096D4CB19112}"/>
                </a:ext>
              </a:extLst>
            </xdr:cNvPr>
            <xdr:cNvGraphicFramePr/>
          </xdr:nvGraphicFramePr>
          <xdr:xfrm>
            <a:off x="0" y="0"/>
            <a:ext cx="0" cy="0"/>
          </xdr:xfrm>
          <a:graphic>
            <a:graphicData uri="http://schemas.microsoft.com/office/drawing/2010/slicer">
              <sle:slicer xmlns:sle="http://schemas.microsoft.com/office/drawing/2010/slicer" name="Mo 5"/>
            </a:graphicData>
          </a:graphic>
        </xdr:graphicFrame>
      </mc:Choice>
      <mc:Fallback xmlns="">
        <xdr:sp macro="" textlink="">
          <xdr:nvSpPr>
            <xdr:cNvPr id="0" name=""/>
            <xdr:cNvSpPr>
              <a:spLocks noTextEdit="1"/>
            </xdr:cNvSpPr>
          </xdr:nvSpPr>
          <xdr:spPr>
            <a:xfrm>
              <a:off x="0" y="1273752"/>
              <a:ext cx="1800000" cy="88236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121228</xdr:rowOff>
    </xdr:from>
    <xdr:to>
      <xdr:col>0</xdr:col>
      <xdr:colOff>1800000</xdr:colOff>
      <xdr:row>2</xdr:row>
      <xdr:rowOff>162791</xdr:rowOff>
    </xdr:to>
    <mc:AlternateContent xmlns:mc="http://schemas.openxmlformats.org/markup-compatibility/2006" xmlns:a14="http://schemas.microsoft.com/office/drawing/2010/main">
      <mc:Choice Requires="a14">
        <xdr:graphicFrame macro="">
          <xdr:nvGraphicFramePr>
            <xdr:cNvPr id="7" name="Year 5">
              <a:extLst>
                <a:ext uri="{FF2B5EF4-FFF2-40B4-BE49-F238E27FC236}">
                  <a16:creationId xmlns:a16="http://schemas.microsoft.com/office/drawing/2014/main" id="{889A1544-68BF-45A6-BF7B-2E8FB7E52DA7}"/>
                </a:ext>
              </a:extLst>
            </xdr:cNvPr>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0" y="441614"/>
              <a:ext cx="1800000" cy="76892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2059130</xdr:colOff>
      <xdr:row>0</xdr:row>
      <xdr:rowOff>0</xdr:rowOff>
    </xdr:from>
    <xdr:to>
      <xdr:col>5</xdr:col>
      <xdr:colOff>17317</xdr:colOff>
      <xdr:row>1</xdr:row>
      <xdr:rowOff>343766</xdr:rowOff>
    </xdr:to>
    <mc:AlternateContent xmlns:mc="http://schemas.openxmlformats.org/markup-compatibility/2006" xmlns:a14="http://schemas.microsoft.com/office/drawing/2010/main">
      <mc:Choice Requires="a14">
        <xdr:graphicFrame macro="">
          <xdr:nvGraphicFramePr>
            <xdr:cNvPr id="2" name="Select">
              <a:extLst>
                <a:ext uri="{FF2B5EF4-FFF2-40B4-BE49-F238E27FC236}">
                  <a16:creationId xmlns:a16="http://schemas.microsoft.com/office/drawing/2014/main" id="{54564A5B-34A0-4713-8E2A-7949CA8530AC}"/>
                </a:ext>
              </a:extLst>
            </xdr:cNvPr>
            <xdr:cNvGraphicFramePr/>
          </xdr:nvGraphicFramePr>
          <xdr:xfrm>
            <a:off x="0" y="0"/>
            <a:ext cx="0" cy="0"/>
          </xdr:xfrm>
          <a:graphic>
            <a:graphicData uri="http://schemas.microsoft.com/office/drawing/2010/slicer">
              <sle:slicer xmlns:sle="http://schemas.microsoft.com/office/drawing/2010/slicer" name="Select"/>
            </a:graphicData>
          </a:graphic>
        </xdr:graphicFrame>
      </mc:Choice>
      <mc:Fallback xmlns="">
        <xdr:sp macro="" textlink="">
          <xdr:nvSpPr>
            <xdr:cNvPr id="0" name=""/>
            <xdr:cNvSpPr>
              <a:spLocks noTextEdit="1"/>
            </xdr:cNvSpPr>
          </xdr:nvSpPr>
          <xdr:spPr>
            <a:xfrm>
              <a:off x="2059130" y="0"/>
              <a:ext cx="5959187" cy="6901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280554</xdr:colOff>
      <xdr:row>0</xdr:row>
      <xdr:rowOff>412461</xdr:rowOff>
    </xdr:from>
    <xdr:to>
      <xdr:col>16</xdr:col>
      <xdr:colOff>387638</xdr:colOff>
      <xdr:row>16</xdr:row>
      <xdr:rowOff>138545</xdr:rowOff>
    </xdr:to>
    <mc:AlternateContent xmlns:mc="http://schemas.openxmlformats.org/markup-compatibility/2006" xmlns:a14="http://schemas.microsoft.com/office/drawing/2010/main">
      <mc:Choice Requires="a14">
        <xdr:graphicFrame macro="">
          <xdr:nvGraphicFramePr>
            <xdr:cNvPr id="4" name="OBS Level 2 3">
              <a:extLst>
                <a:ext uri="{FF2B5EF4-FFF2-40B4-BE49-F238E27FC236}">
                  <a16:creationId xmlns:a16="http://schemas.microsoft.com/office/drawing/2014/main" id="{72DA9D4D-3A8B-4C6E-BC8C-79968E84F3DA}"/>
                </a:ext>
              </a:extLst>
            </xdr:cNvPr>
            <xdr:cNvGraphicFramePr/>
          </xdr:nvGraphicFramePr>
          <xdr:xfrm>
            <a:off x="0" y="0"/>
            <a:ext cx="0" cy="0"/>
          </xdr:xfrm>
          <a:graphic>
            <a:graphicData uri="http://schemas.microsoft.com/office/drawing/2010/slicer">
              <sle:slicer xmlns:sle="http://schemas.microsoft.com/office/drawing/2010/slicer" name="OBS Level 2 3"/>
            </a:graphicData>
          </a:graphic>
        </xdr:graphicFrame>
      </mc:Choice>
      <mc:Fallback xmlns="">
        <xdr:sp macro="" textlink="">
          <xdr:nvSpPr>
            <xdr:cNvPr id="0" name=""/>
            <xdr:cNvSpPr>
              <a:spLocks noTextEdit="1"/>
            </xdr:cNvSpPr>
          </xdr:nvSpPr>
          <xdr:spPr>
            <a:xfrm>
              <a:off x="16862713" y="412461"/>
              <a:ext cx="1830243" cy="26078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585066</xdr:colOff>
      <xdr:row>0</xdr:row>
      <xdr:rowOff>425449</xdr:rowOff>
    </xdr:from>
    <xdr:to>
      <xdr:col>19</xdr:col>
      <xdr:colOff>357332</xdr:colOff>
      <xdr:row>16</xdr:row>
      <xdr:rowOff>133348</xdr:rowOff>
    </xdr:to>
    <mc:AlternateContent xmlns:mc="http://schemas.openxmlformats.org/markup-compatibility/2006" xmlns:a14="http://schemas.microsoft.com/office/drawing/2010/main">
      <mc:Choice Requires="a14">
        <xdr:graphicFrame macro="">
          <xdr:nvGraphicFramePr>
            <xdr:cNvPr id="5" name="Sub Ledgers No 1">
              <a:extLst>
                <a:ext uri="{FF2B5EF4-FFF2-40B4-BE49-F238E27FC236}">
                  <a16:creationId xmlns:a16="http://schemas.microsoft.com/office/drawing/2014/main" id="{5B558390-59BA-4A81-A38E-DD410284BAB6}"/>
                </a:ext>
              </a:extLst>
            </xdr:cNvPr>
            <xdr:cNvGraphicFramePr/>
          </xdr:nvGraphicFramePr>
          <xdr:xfrm>
            <a:off x="0" y="0"/>
            <a:ext cx="0" cy="0"/>
          </xdr:xfrm>
          <a:graphic>
            <a:graphicData uri="http://schemas.microsoft.com/office/drawing/2010/slicer">
              <sle:slicer xmlns:sle="http://schemas.microsoft.com/office/drawing/2010/slicer" name="Sub Ledgers No 1"/>
            </a:graphicData>
          </a:graphic>
        </xdr:graphicFrame>
      </mc:Choice>
      <mc:Fallback xmlns="">
        <xdr:sp macro="" textlink="">
          <xdr:nvSpPr>
            <xdr:cNvPr id="0" name=""/>
            <xdr:cNvSpPr>
              <a:spLocks noTextEdit="1"/>
            </xdr:cNvSpPr>
          </xdr:nvSpPr>
          <xdr:spPr>
            <a:xfrm>
              <a:off x="18890384" y="425449"/>
              <a:ext cx="1824470" cy="26078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2</xdr:row>
      <xdr:rowOff>184437</xdr:rowOff>
    </xdr:from>
    <xdr:to>
      <xdr:col>0</xdr:col>
      <xdr:colOff>1800000</xdr:colOff>
      <xdr:row>8</xdr:row>
      <xdr:rowOff>95250</xdr:rowOff>
    </xdr:to>
    <mc:AlternateContent xmlns:mc="http://schemas.openxmlformats.org/markup-compatibility/2006" xmlns:a14="http://schemas.microsoft.com/office/drawing/2010/main">
      <mc:Choice Requires="a14">
        <xdr:graphicFrame macro="">
          <xdr:nvGraphicFramePr>
            <xdr:cNvPr id="9" name="Mo 4">
              <a:extLst>
                <a:ext uri="{FF2B5EF4-FFF2-40B4-BE49-F238E27FC236}">
                  <a16:creationId xmlns:a16="http://schemas.microsoft.com/office/drawing/2014/main" id="{8CCBD4D8-87FF-4C32-8CED-FF417FAD4399}"/>
                </a:ext>
              </a:extLst>
            </xdr:cNvPr>
            <xdr:cNvGraphicFramePr/>
          </xdr:nvGraphicFramePr>
          <xdr:xfrm>
            <a:off x="0" y="0"/>
            <a:ext cx="0" cy="0"/>
          </xdr:xfrm>
          <a:graphic>
            <a:graphicData uri="http://schemas.microsoft.com/office/drawing/2010/slicer">
              <sle:slicer xmlns:sle="http://schemas.microsoft.com/office/drawing/2010/slicer" name="Mo 4"/>
            </a:graphicData>
          </a:graphic>
        </xdr:graphicFrame>
      </mc:Choice>
      <mc:Fallback xmlns="">
        <xdr:sp macro="" textlink="">
          <xdr:nvSpPr>
            <xdr:cNvPr id="0" name=""/>
            <xdr:cNvSpPr>
              <a:spLocks noTextEdit="1"/>
            </xdr:cNvSpPr>
          </xdr:nvSpPr>
          <xdr:spPr>
            <a:xfrm>
              <a:off x="0" y="1214869"/>
              <a:ext cx="1800000" cy="106247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9</xdr:row>
      <xdr:rowOff>41565</xdr:rowOff>
    </xdr:from>
    <xdr:to>
      <xdr:col>0</xdr:col>
      <xdr:colOff>1800000</xdr:colOff>
      <xdr:row>20</xdr:row>
      <xdr:rowOff>121229</xdr:rowOff>
    </xdr:to>
    <mc:AlternateContent xmlns:mc="http://schemas.openxmlformats.org/markup-compatibility/2006" xmlns:a14="http://schemas.microsoft.com/office/drawing/2010/main">
      <mc:Choice Requires="a14">
        <xdr:graphicFrame macro="">
          <xdr:nvGraphicFramePr>
            <xdr:cNvPr id="11" name="OBS Level 1 2">
              <a:extLst>
                <a:ext uri="{FF2B5EF4-FFF2-40B4-BE49-F238E27FC236}">
                  <a16:creationId xmlns:a16="http://schemas.microsoft.com/office/drawing/2014/main" id="{9A2758B5-C9A8-437D-AD65-081F33E3A58D}"/>
                </a:ext>
              </a:extLst>
            </xdr:cNvPr>
            <xdr:cNvGraphicFramePr/>
          </xdr:nvGraphicFramePr>
          <xdr:xfrm>
            <a:off x="0" y="0"/>
            <a:ext cx="0" cy="0"/>
          </xdr:xfrm>
          <a:graphic>
            <a:graphicData uri="http://schemas.microsoft.com/office/drawing/2010/slicer">
              <sle:slicer xmlns:sle="http://schemas.microsoft.com/office/drawing/2010/slicer" name="OBS Level 1 2"/>
            </a:graphicData>
          </a:graphic>
        </xdr:graphicFrame>
      </mc:Choice>
      <mc:Fallback xmlns="">
        <xdr:sp macro="" textlink="">
          <xdr:nvSpPr>
            <xdr:cNvPr id="0" name=""/>
            <xdr:cNvSpPr>
              <a:spLocks noTextEdit="1"/>
            </xdr:cNvSpPr>
          </xdr:nvSpPr>
          <xdr:spPr>
            <a:xfrm>
              <a:off x="0" y="2405497"/>
              <a:ext cx="1800000" cy="125730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80529</xdr:rowOff>
    </xdr:from>
    <xdr:to>
      <xdr:col>0</xdr:col>
      <xdr:colOff>1800000</xdr:colOff>
      <xdr:row>2</xdr:row>
      <xdr:rowOff>164522</xdr:rowOff>
    </xdr:to>
    <mc:AlternateContent xmlns:mc="http://schemas.openxmlformats.org/markup-compatibility/2006" xmlns:a14="http://schemas.microsoft.com/office/drawing/2010/main">
      <mc:Choice Requires="a14">
        <xdr:graphicFrame macro="">
          <xdr:nvGraphicFramePr>
            <xdr:cNvPr id="3" name="Year 4">
              <a:extLst>
                <a:ext uri="{FF2B5EF4-FFF2-40B4-BE49-F238E27FC236}">
                  <a16:creationId xmlns:a16="http://schemas.microsoft.com/office/drawing/2014/main" id="{93B937C9-BC9F-4A45-958C-F3945056EE20}"/>
                </a:ext>
              </a:extLst>
            </xdr:cNvPr>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0" y="426893"/>
              <a:ext cx="1800000" cy="76806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absolute">
    <xdr:from>
      <xdr:col>16</xdr:col>
      <xdr:colOff>121228</xdr:colOff>
      <xdr:row>17</xdr:row>
      <xdr:rowOff>142873</xdr:rowOff>
    </xdr:from>
    <xdr:to>
      <xdr:col>18</xdr:col>
      <xdr:colOff>553091</xdr:colOff>
      <xdr:row>21</xdr:row>
      <xdr:rowOff>85724</xdr:rowOff>
    </xdr:to>
    <mc:AlternateContent xmlns:mc="http://schemas.openxmlformats.org/markup-compatibility/2006" xmlns:a14="http://schemas.microsoft.com/office/drawing/2010/main">
      <mc:Choice Requires="a14">
        <xdr:graphicFrame macro="">
          <xdr:nvGraphicFramePr>
            <xdr:cNvPr id="4" name="OpenBalance 5">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microsoft.com/office/drawing/2010/slicer">
              <sle:slicer xmlns:sle="http://schemas.microsoft.com/office/drawing/2010/slicer" name="OpenBalance 5"/>
            </a:graphicData>
          </a:graphic>
        </xdr:graphicFrame>
      </mc:Choice>
      <mc:Fallback xmlns="">
        <xdr:sp macro="" textlink="">
          <xdr:nvSpPr>
            <xdr:cNvPr id="0" name=""/>
            <xdr:cNvSpPr>
              <a:spLocks noTextEdit="1"/>
            </xdr:cNvSpPr>
          </xdr:nvSpPr>
          <xdr:spPr>
            <a:xfrm>
              <a:off x="13300364" y="4152033"/>
              <a:ext cx="1800000" cy="67021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223404</xdr:rowOff>
    </xdr:from>
    <xdr:to>
      <xdr:col>0</xdr:col>
      <xdr:colOff>1800000</xdr:colOff>
      <xdr:row>2</xdr:row>
      <xdr:rowOff>519545</xdr:rowOff>
    </xdr:to>
    <mc:AlternateContent xmlns:mc="http://schemas.openxmlformats.org/markup-compatibility/2006" xmlns:a14="http://schemas.microsoft.com/office/drawing/2010/main">
      <mc:Choice Requires="a14">
        <xdr:graphicFrame macro="">
          <xdr:nvGraphicFramePr>
            <xdr:cNvPr id="3" name="Year 3">
              <a:extLst>
                <a:ext uri="{FF2B5EF4-FFF2-40B4-BE49-F238E27FC236}">
                  <a16:creationId xmlns:a16="http://schemas.microsoft.com/office/drawing/2014/main" id="{C2403D3A-4493-4673-8D0B-8B8B7F3CE41F}"/>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0" y="569768"/>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xdr:row>
      <xdr:rowOff>630382</xdr:rowOff>
    </xdr:from>
    <xdr:to>
      <xdr:col>0</xdr:col>
      <xdr:colOff>1800000</xdr:colOff>
      <xdr:row>7</xdr:row>
      <xdr:rowOff>121227</xdr:rowOff>
    </xdr:to>
    <mc:AlternateContent xmlns:mc="http://schemas.openxmlformats.org/markup-compatibility/2006" xmlns:a14="http://schemas.microsoft.com/office/drawing/2010/main">
      <mc:Choice Requires="a14">
        <xdr:graphicFrame macro="">
          <xdr:nvGraphicFramePr>
            <xdr:cNvPr id="5" name="Mo 3">
              <a:extLst>
                <a:ext uri="{FF2B5EF4-FFF2-40B4-BE49-F238E27FC236}">
                  <a16:creationId xmlns:a16="http://schemas.microsoft.com/office/drawing/2014/main" id="{A7EA63EE-0825-4803-B4E6-F15A3639A540}"/>
                </a:ext>
              </a:extLst>
            </xdr:cNvPr>
            <xdr:cNvGraphicFramePr/>
          </xdr:nvGraphicFramePr>
          <xdr:xfrm>
            <a:off x="0" y="0"/>
            <a:ext cx="0" cy="0"/>
          </xdr:xfrm>
          <a:graphic>
            <a:graphicData uri="http://schemas.microsoft.com/office/drawing/2010/slicer">
              <sle:slicer xmlns:sle="http://schemas.microsoft.com/office/drawing/2010/slicer" name="Mo 3"/>
            </a:graphicData>
          </a:graphic>
        </xdr:graphicFrame>
      </mc:Choice>
      <mc:Fallback xmlns="">
        <xdr:sp macro="" textlink="">
          <xdr:nvSpPr>
            <xdr:cNvPr id="0" name=""/>
            <xdr:cNvSpPr>
              <a:spLocks noTextEdit="1"/>
            </xdr:cNvSpPr>
          </xdr:nvSpPr>
          <xdr:spPr>
            <a:xfrm>
              <a:off x="0" y="1297132"/>
              <a:ext cx="1800000" cy="98020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13</xdr:col>
      <xdr:colOff>260638</xdr:colOff>
      <xdr:row>0</xdr:row>
      <xdr:rowOff>258041</xdr:rowOff>
    </xdr:from>
    <xdr:to>
      <xdr:col>15</xdr:col>
      <xdr:colOff>656502</xdr:colOff>
      <xdr:row>12</xdr:row>
      <xdr:rowOff>155864</xdr:rowOff>
    </xdr:to>
    <mc:AlternateContent xmlns:mc="http://schemas.openxmlformats.org/markup-compatibility/2006" xmlns:a14="http://schemas.microsoft.com/office/drawing/2010/main">
      <mc:Choice Requires="a14">
        <xdr:graphicFrame macro="">
          <xdr:nvGraphicFramePr>
            <xdr:cNvPr id="6" name="OBS Level 0">
              <a:extLst>
                <a:ext uri="{FF2B5EF4-FFF2-40B4-BE49-F238E27FC236}">
                  <a16:creationId xmlns:a16="http://schemas.microsoft.com/office/drawing/2014/main" id="{B85ACDD9-E571-4EF5-86DD-A9D4E69A63BE}"/>
                </a:ext>
              </a:extLst>
            </xdr:cNvPr>
            <xdr:cNvGraphicFramePr/>
          </xdr:nvGraphicFramePr>
          <xdr:xfrm>
            <a:off x="0" y="0"/>
            <a:ext cx="0" cy="0"/>
          </xdr:xfrm>
          <a:graphic>
            <a:graphicData uri="http://schemas.microsoft.com/office/drawing/2010/slicer">
              <sle:slicer xmlns:sle="http://schemas.microsoft.com/office/drawing/2010/slicer" name="OBS Level 0"/>
            </a:graphicData>
          </a:graphic>
        </xdr:graphicFrame>
      </mc:Choice>
      <mc:Fallback xmlns="">
        <xdr:sp macro="" textlink="">
          <xdr:nvSpPr>
            <xdr:cNvPr id="0" name=""/>
            <xdr:cNvSpPr>
              <a:spLocks noTextEdit="1"/>
            </xdr:cNvSpPr>
          </xdr:nvSpPr>
          <xdr:spPr>
            <a:xfrm>
              <a:off x="11387570" y="258041"/>
              <a:ext cx="1764000" cy="2997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104776</xdr:colOff>
      <xdr:row>8</xdr:row>
      <xdr:rowOff>24244</xdr:rowOff>
    </xdr:from>
    <xdr:to>
      <xdr:col>18</xdr:col>
      <xdr:colOff>500639</xdr:colOff>
      <xdr:row>17</xdr:row>
      <xdr:rowOff>34635</xdr:rowOff>
    </xdr:to>
    <mc:AlternateContent xmlns:mc="http://schemas.openxmlformats.org/markup-compatibility/2006" xmlns:a14="http://schemas.microsoft.com/office/drawing/2010/main">
      <mc:Choice Requires="a14">
        <xdr:graphicFrame macro="">
          <xdr:nvGraphicFramePr>
            <xdr:cNvPr id="7" name="OBS Level 1">
              <a:extLst>
                <a:ext uri="{FF2B5EF4-FFF2-40B4-BE49-F238E27FC236}">
                  <a16:creationId xmlns:a16="http://schemas.microsoft.com/office/drawing/2014/main" id="{41D05B90-6DD0-4BD7-90EB-148FD81295D4}"/>
                </a:ext>
              </a:extLst>
            </xdr:cNvPr>
            <xdr:cNvGraphicFramePr/>
          </xdr:nvGraphicFramePr>
          <xdr:xfrm>
            <a:off x="0" y="0"/>
            <a:ext cx="0" cy="0"/>
          </xdr:xfrm>
          <a:graphic>
            <a:graphicData uri="http://schemas.microsoft.com/office/drawing/2010/slicer">
              <sle:slicer xmlns:sle="http://schemas.microsoft.com/office/drawing/2010/slicer" name="OBS Level 1"/>
            </a:graphicData>
          </a:graphic>
        </xdr:graphicFrame>
      </mc:Choice>
      <mc:Fallback xmlns="">
        <xdr:sp macro="" textlink="">
          <xdr:nvSpPr>
            <xdr:cNvPr id="0" name=""/>
            <xdr:cNvSpPr>
              <a:spLocks noTextEdit="1"/>
            </xdr:cNvSpPr>
          </xdr:nvSpPr>
          <xdr:spPr>
            <a:xfrm>
              <a:off x="13283912" y="2396836"/>
              <a:ext cx="1764000" cy="16469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32908</xdr:rowOff>
    </xdr:from>
    <xdr:to>
      <xdr:col>0</xdr:col>
      <xdr:colOff>1800000</xdr:colOff>
      <xdr:row>16</xdr:row>
      <xdr:rowOff>147207</xdr:rowOff>
    </xdr:to>
    <mc:AlternateContent xmlns:mc="http://schemas.openxmlformats.org/markup-compatibility/2006" xmlns:a14="http://schemas.microsoft.com/office/drawing/2010/main">
      <mc:Choice Requires="a14">
        <xdr:graphicFrame macro="">
          <xdr:nvGraphicFramePr>
            <xdr:cNvPr id="8" name="OBS Level 2 5">
              <a:extLst>
                <a:ext uri="{FF2B5EF4-FFF2-40B4-BE49-F238E27FC236}">
                  <a16:creationId xmlns:a16="http://schemas.microsoft.com/office/drawing/2014/main" id="{C0068B87-AA40-4F56-B259-3608498A95FC}"/>
                </a:ext>
              </a:extLst>
            </xdr:cNvPr>
            <xdr:cNvGraphicFramePr/>
          </xdr:nvGraphicFramePr>
          <xdr:xfrm>
            <a:off x="0" y="0"/>
            <a:ext cx="0" cy="0"/>
          </xdr:xfrm>
          <a:graphic>
            <a:graphicData uri="http://schemas.microsoft.com/office/drawing/2010/slicer">
              <sle:slicer xmlns:sle="http://schemas.microsoft.com/office/drawing/2010/slicer" name="OBS Level 2 5"/>
            </a:graphicData>
          </a:graphic>
        </xdr:graphicFrame>
      </mc:Choice>
      <mc:Fallback xmlns="">
        <xdr:sp macro="" textlink="">
          <xdr:nvSpPr>
            <xdr:cNvPr id="0" name=""/>
            <xdr:cNvSpPr>
              <a:spLocks noTextEdit="1"/>
            </xdr:cNvSpPr>
          </xdr:nvSpPr>
          <xdr:spPr>
            <a:xfrm>
              <a:off x="0" y="3098226"/>
              <a:ext cx="1800000" cy="84166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122094</xdr:colOff>
      <xdr:row>3</xdr:row>
      <xdr:rowOff>162792</xdr:rowOff>
    </xdr:from>
    <xdr:to>
      <xdr:col>18</xdr:col>
      <xdr:colOff>517957</xdr:colOff>
      <xdr:row>7</xdr:row>
      <xdr:rowOff>129886</xdr:rowOff>
    </xdr:to>
    <mc:AlternateContent xmlns:mc="http://schemas.openxmlformats.org/markup-compatibility/2006" xmlns:a14="http://schemas.microsoft.com/office/drawing/2010/main">
      <mc:Choice Requires="a14">
        <xdr:graphicFrame macro="">
          <xdr:nvGraphicFramePr>
            <xdr:cNvPr id="9" name="Sub Ledgers No 3">
              <a:extLst>
                <a:ext uri="{FF2B5EF4-FFF2-40B4-BE49-F238E27FC236}">
                  <a16:creationId xmlns:a16="http://schemas.microsoft.com/office/drawing/2014/main" id="{D0708204-26E9-4D08-9A56-C53D2D1F9A16}"/>
                </a:ext>
              </a:extLst>
            </xdr:cNvPr>
            <xdr:cNvGraphicFramePr/>
          </xdr:nvGraphicFramePr>
          <xdr:xfrm>
            <a:off x="0" y="0"/>
            <a:ext cx="0" cy="0"/>
          </xdr:xfrm>
          <a:graphic>
            <a:graphicData uri="http://schemas.microsoft.com/office/drawing/2010/slicer">
              <sle:slicer xmlns:sle="http://schemas.microsoft.com/office/drawing/2010/slicer" name="Sub Ledgers No 3"/>
            </a:graphicData>
          </a:graphic>
        </xdr:graphicFrame>
      </mc:Choice>
      <mc:Fallback xmlns="">
        <xdr:sp macro="" textlink="">
          <xdr:nvSpPr>
            <xdr:cNvPr id="0" name=""/>
            <xdr:cNvSpPr>
              <a:spLocks noTextEdit="1"/>
            </xdr:cNvSpPr>
          </xdr:nvSpPr>
          <xdr:spPr>
            <a:xfrm>
              <a:off x="13301230" y="1626178"/>
              <a:ext cx="1764000" cy="6944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8</xdr:row>
      <xdr:rowOff>41564</xdr:rowOff>
    </xdr:from>
    <xdr:to>
      <xdr:col>0</xdr:col>
      <xdr:colOff>1800000</xdr:colOff>
      <xdr:row>11</xdr:row>
      <xdr:rowOff>147207</xdr:rowOff>
    </xdr:to>
    <mc:AlternateContent xmlns:mc="http://schemas.openxmlformats.org/markup-compatibility/2006" xmlns:a14="http://schemas.microsoft.com/office/drawing/2010/main">
      <mc:Choice Requires="a14">
        <xdr:graphicFrame macro="">
          <xdr:nvGraphicFramePr>
            <xdr:cNvPr id="10" name="Company No 1">
              <a:extLst>
                <a:ext uri="{FF2B5EF4-FFF2-40B4-BE49-F238E27FC236}">
                  <a16:creationId xmlns:a16="http://schemas.microsoft.com/office/drawing/2014/main" id="{3FA11A29-3BC4-4986-ACE8-DD5E98870E35}"/>
                </a:ext>
              </a:extLst>
            </xdr:cNvPr>
            <xdr:cNvGraphicFramePr/>
          </xdr:nvGraphicFramePr>
          <xdr:xfrm>
            <a:off x="0" y="0"/>
            <a:ext cx="0" cy="0"/>
          </xdr:xfrm>
          <a:graphic>
            <a:graphicData uri="http://schemas.microsoft.com/office/drawing/2010/slicer">
              <sle:slicer xmlns:sle="http://schemas.microsoft.com/office/drawing/2010/slicer" name="Company No 1"/>
            </a:graphicData>
          </a:graphic>
        </xdr:graphicFrame>
      </mc:Choice>
      <mc:Fallback xmlns="">
        <xdr:sp macro="" textlink="">
          <xdr:nvSpPr>
            <xdr:cNvPr id="0" name=""/>
            <xdr:cNvSpPr>
              <a:spLocks noTextEdit="1"/>
            </xdr:cNvSpPr>
          </xdr:nvSpPr>
          <xdr:spPr>
            <a:xfrm>
              <a:off x="0" y="2379519"/>
              <a:ext cx="1800000" cy="65116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122094</xdr:colOff>
      <xdr:row>0</xdr:row>
      <xdr:rowOff>259773</xdr:rowOff>
    </xdr:from>
    <xdr:to>
      <xdr:col>18</xdr:col>
      <xdr:colOff>517957</xdr:colOff>
      <xdr:row>3</xdr:row>
      <xdr:rowOff>45894</xdr:rowOff>
    </xdr:to>
    <mc:AlternateContent xmlns:mc="http://schemas.openxmlformats.org/markup-compatibility/2006" xmlns:a14="http://schemas.microsoft.com/office/drawing/2010/main">
      <mc:Choice Requires="a14">
        <xdr:graphicFrame macro="">
          <xdr:nvGraphicFramePr>
            <xdr:cNvPr id="11" name="Data Source">
              <a:extLst>
                <a:ext uri="{FF2B5EF4-FFF2-40B4-BE49-F238E27FC236}">
                  <a16:creationId xmlns:a16="http://schemas.microsoft.com/office/drawing/2014/main" id="{72FCAD2C-9DED-45B2-AABE-B1FEE4879F05}"/>
                </a:ext>
              </a:extLst>
            </xdr:cNvPr>
            <xdr:cNvGraphicFramePr/>
          </xdr:nvGraphicFramePr>
          <xdr:xfrm>
            <a:off x="0" y="0"/>
            <a:ext cx="0" cy="0"/>
          </xdr:xfrm>
          <a:graphic>
            <a:graphicData uri="http://schemas.microsoft.com/office/drawing/2010/slicer">
              <sle:slicer xmlns:sle="http://schemas.microsoft.com/office/drawing/2010/slicer" name="Data Source"/>
            </a:graphicData>
          </a:graphic>
        </xdr:graphicFrame>
      </mc:Choice>
      <mc:Fallback xmlns="">
        <xdr:sp macro="" textlink="">
          <xdr:nvSpPr>
            <xdr:cNvPr id="0" name=""/>
            <xdr:cNvSpPr>
              <a:spLocks noTextEdit="1"/>
            </xdr:cNvSpPr>
          </xdr:nvSpPr>
          <xdr:spPr>
            <a:xfrm>
              <a:off x="13301230" y="259773"/>
              <a:ext cx="1764000" cy="124950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absolute">
    <xdr:from>
      <xdr:col>17</xdr:col>
      <xdr:colOff>666750</xdr:colOff>
      <xdr:row>20</xdr:row>
      <xdr:rowOff>73601</xdr:rowOff>
    </xdr:from>
    <xdr:to>
      <xdr:col>20</xdr:col>
      <xdr:colOff>414546</xdr:colOff>
      <xdr:row>24</xdr:row>
      <xdr:rowOff>16450</xdr:rowOff>
    </xdr:to>
    <mc:AlternateContent xmlns:mc="http://schemas.openxmlformats.org/markup-compatibility/2006" xmlns:a14="http://schemas.microsoft.com/office/drawing/2010/main">
      <mc:Choice Requires="a14">
        <xdr:graphicFrame macro="">
          <xdr:nvGraphicFramePr>
            <xdr:cNvPr id="2" name="OpenBalance 8">
              <a:extLst>
                <a:ext uri="{FF2B5EF4-FFF2-40B4-BE49-F238E27FC236}">
                  <a16:creationId xmlns:a16="http://schemas.microsoft.com/office/drawing/2014/main" id="{FC0C2E0E-210A-4D55-A11C-E6E7C5EB101F}"/>
                </a:ext>
              </a:extLst>
            </xdr:cNvPr>
            <xdr:cNvGraphicFramePr/>
          </xdr:nvGraphicFramePr>
          <xdr:xfrm>
            <a:off x="0" y="0"/>
            <a:ext cx="0" cy="0"/>
          </xdr:xfrm>
          <a:graphic>
            <a:graphicData uri="http://schemas.microsoft.com/office/drawing/2010/slicer">
              <sle:slicer xmlns:sle="http://schemas.microsoft.com/office/drawing/2010/slicer" name="OpenBalance 8"/>
            </a:graphicData>
          </a:graphic>
        </xdr:graphicFrame>
      </mc:Choice>
      <mc:Fallback xmlns="">
        <xdr:sp macro="" textlink="">
          <xdr:nvSpPr>
            <xdr:cNvPr id="0" name=""/>
            <xdr:cNvSpPr>
              <a:spLocks noTextEdit="1"/>
            </xdr:cNvSpPr>
          </xdr:nvSpPr>
          <xdr:spPr>
            <a:xfrm>
              <a:off x="14529955" y="4013487"/>
              <a:ext cx="1800000" cy="67021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223404</xdr:rowOff>
    </xdr:from>
    <xdr:to>
      <xdr:col>0</xdr:col>
      <xdr:colOff>1800000</xdr:colOff>
      <xdr:row>5</xdr:row>
      <xdr:rowOff>95250</xdr:rowOff>
    </xdr:to>
    <mc:AlternateContent xmlns:mc="http://schemas.openxmlformats.org/markup-compatibility/2006" xmlns:a14="http://schemas.microsoft.com/office/drawing/2010/main">
      <mc:Choice Requires="a14">
        <xdr:graphicFrame macro="">
          <xdr:nvGraphicFramePr>
            <xdr:cNvPr id="4" name="Year 7">
              <a:extLst>
                <a:ext uri="{FF2B5EF4-FFF2-40B4-BE49-F238E27FC236}">
                  <a16:creationId xmlns:a16="http://schemas.microsoft.com/office/drawing/2014/main" id="{07E3B691-03C6-4386-B44E-E8494E24F661}"/>
                </a:ext>
              </a:extLst>
            </xdr:cNvPr>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0" y="569768"/>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6</xdr:row>
      <xdr:rowOff>76200</xdr:rowOff>
    </xdr:from>
    <xdr:to>
      <xdr:col>0</xdr:col>
      <xdr:colOff>1800000</xdr:colOff>
      <xdr:row>11</xdr:row>
      <xdr:rowOff>147206</xdr:rowOff>
    </xdr:to>
    <mc:AlternateContent xmlns:mc="http://schemas.openxmlformats.org/markup-compatibility/2006" xmlns:a14="http://schemas.microsoft.com/office/drawing/2010/main">
      <mc:Choice Requires="a14">
        <xdr:graphicFrame macro="">
          <xdr:nvGraphicFramePr>
            <xdr:cNvPr id="5" name="Mo 7">
              <a:extLst>
                <a:ext uri="{FF2B5EF4-FFF2-40B4-BE49-F238E27FC236}">
                  <a16:creationId xmlns:a16="http://schemas.microsoft.com/office/drawing/2014/main" id="{365D965B-D5DD-4666-B214-97D0F58A34A0}"/>
                </a:ext>
              </a:extLst>
            </xdr:cNvPr>
            <xdr:cNvGraphicFramePr/>
          </xdr:nvGraphicFramePr>
          <xdr:xfrm>
            <a:off x="0" y="0"/>
            <a:ext cx="0" cy="0"/>
          </xdr:xfrm>
          <a:graphic>
            <a:graphicData uri="http://schemas.microsoft.com/office/drawing/2010/slicer">
              <sle:slicer xmlns:sle="http://schemas.microsoft.com/office/drawing/2010/slicer" name="Mo 7"/>
            </a:graphicData>
          </a:graphic>
        </xdr:graphicFrame>
      </mc:Choice>
      <mc:Fallback xmlns="">
        <xdr:sp macro="" textlink="">
          <xdr:nvSpPr>
            <xdr:cNvPr id="0" name=""/>
            <xdr:cNvSpPr>
              <a:spLocks noTextEdit="1"/>
            </xdr:cNvSpPr>
          </xdr:nvSpPr>
          <xdr:spPr>
            <a:xfrm>
              <a:off x="0" y="1470314"/>
              <a:ext cx="1800000" cy="98021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15</xdr:col>
      <xdr:colOff>139411</xdr:colOff>
      <xdr:row>0</xdr:row>
      <xdr:rowOff>180109</xdr:rowOff>
    </xdr:from>
    <xdr:to>
      <xdr:col>17</xdr:col>
      <xdr:colOff>535274</xdr:colOff>
      <xdr:row>15</xdr:row>
      <xdr:rowOff>147204</xdr:rowOff>
    </xdr:to>
    <mc:AlternateContent xmlns:mc="http://schemas.openxmlformats.org/markup-compatibility/2006" xmlns:a14="http://schemas.microsoft.com/office/drawing/2010/main">
      <mc:Choice Requires="a14">
        <xdr:graphicFrame macro="">
          <xdr:nvGraphicFramePr>
            <xdr:cNvPr id="6" name="OBS Level 3">
              <a:extLst>
                <a:ext uri="{FF2B5EF4-FFF2-40B4-BE49-F238E27FC236}">
                  <a16:creationId xmlns:a16="http://schemas.microsoft.com/office/drawing/2014/main" id="{022403C3-F0CA-4234-B043-5AC4584818C7}"/>
                </a:ext>
              </a:extLst>
            </xdr:cNvPr>
            <xdr:cNvGraphicFramePr/>
          </xdr:nvGraphicFramePr>
          <xdr:xfrm>
            <a:off x="0" y="0"/>
            <a:ext cx="0" cy="0"/>
          </xdr:xfrm>
          <a:graphic>
            <a:graphicData uri="http://schemas.microsoft.com/office/drawing/2010/slicer">
              <sle:slicer xmlns:sle="http://schemas.microsoft.com/office/drawing/2010/slicer" name="OBS Level 3"/>
            </a:graphicData>
          </a:graphic>
        </xdr:graphicFrame>
      </mc:Choice>
      <mc:Fallback xmlns="">
        <xdr:sp macro="" textlink="">
          <xdr:nvSpPr>
            <xdr:cNvPr id="0" name=""/>
            <xdr:cNvSpPr>
              <a:spLocks noTextEdit="1"/>
            </xdr:cNvSpPr>
          </xdr:nvSpPr>
          <xdr:spPr>
            <a:xfrm>
              <a:off x="12634479" y="180109"/>
              <a:ext cx="1764000" cy="2997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17</xdr:col>
      <xdr:colOff>667616</xdr:colOff>
      <xdr:row>11</xdr:row>
      <xdr:rowOff>15586</xdr:rowOff>
    </xdr:from>
    <xdr:to>
      <xdr:col>20</xdr:col>
      <xdr:colOff>379412</xdr:colOff>
      <xdr:row>20</xdr:row>
      <xdr:rowOff>25977</xdr:rowOff>
    </xdr:to>
    <mc:AlternateContent xmlns:mc="http://schemas.openxmlformats.org/markup-compatibility/2006" xmlns:a14="http://schemas.microsoft.com/office/drawing/2010/main">
      <mc:Choice Requires="a14">
        <xdr:graphicFrame macro="">
          <xdr:nvGraphicFramePr>
            <xdr:cNvPr id="7" name="OBS Level 4">
              <a:extLst>
                <a:ext uri="{FF2B5EF4-FFF2-40B4-BE49-F238E27FC236}">
                  <a16:creationId xmlns:a16="http://schemas.microsoft.com/office/drawing/2014/main" id="{FC1574F9-DA5F-4234-B64A-D889AD5EAA4F}"/>
                </a:ext>
              </a:extLst>
            </xdr:cNvPr>
            <xdr:cNvGraphicFramePr/>
          </xdr:nvGraphicFramePr>
          <xdr:xfrm>
            <a:off x="0" y="0"/>
            <a:ext cx="0" cy="0"/>
          </xdr:xfrm>
          <a:graphic>
            <a:graphicData uri="http://schemas.microsoft.com/office/drawing/2010/slicer">
              <sle:slicer xmlns:sle="http://schemas.microsoft.com/office/drawing/2010/slicer" name="OBS Level 4"/>
            </a:graphicData>
          </a:graphic>
        </xdr:graphicFrame>
      </mc:Choice>
      <mc:Fallback xmlns="">
        <xdr:sp macro="" textlink="">
          <xdr:nvSpPr>
            <xdr:cNvPr id="0" name=""/>
            <xdr:cNvSpPr>
              <a:spLocks noTextEdit="1"/>
            </xdr:cNvSpPr>
          </xdr:nvSpPr>
          <xdr:spPr>
            <a:xfrm>
              <a:off x="14530821" y="2318904"/>
              <a:ext cx="1764000" cy="16469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15</xdr:row>
      <xdr:rowOff>162793</xdr:rowOff>
    </xdr:from>
    <xdr:to>
      <xdr:col>0</xdr:col>
      <xdr:colOff>1800000</xdr:colOff>
      <xdr:row>20</xdr:row>
      <xdr:rowOff>95253</xdr:rowOff>
    </xdr:to>
    <mc:AlternateContent xmlns:mc="http://schemas.openxmlformats.org/markup-compatibility/2006" xmlns:a14="http://schemas.microsoft.com/office/drawing/2010/main">
      <mc:Choice Requires="a14">
        <xdr:graphicFrame macro="">
          <xdr:nvGraphicFramePr>
            <xdr:cNvPr id="8" name="OBS Level 2 6">
              <a:extLst>
                <a:ext uri="{FF2B5EF4-FFF2-40B4-BE49-F238E27FC236}">
                  <a16:creationId xmlns:a16="http://schemas.microsoft.com/office/drawing/2014/main" id="{BBCDDBF4-02E4-471F-ACE1-4BBC44317395}"/>
                </a:ext>
              </a:extLst>
            </xdr:cNvPr>
            <xdr:cNvGraphicFramePr/>
          </xdr:nvGraphicFramePr>
          <xdr:xfrm>
            <a:off x="0" y="0"/>
            <a:ext cx="0" cy="0"/>
          </xdr:xfrm>
          <a:graphic>
            <a:graphicData uri="http://schemas.microsoft.com/office/drawing/2010/slicer">
              <sle:slicer xmlns:sle="http://schemas.microsoft.com/office/drawing/2010/slicer" name="OBS Level 2 6"/>
            </a:graphicData>
          </a:graphic>
        </xdr:graphicFrame>
      </mc:Choice>
      <mc:Fallback xmlns="">
        <xdr:sp macro="" textlink="">
          <xdr:nvSpPr>
            <xdr:cNvPr id="0" name=""/>
            <xdr:cNvSpPr>
              <a:spLocks noTextEdit="1"/>
            </xdr:cNvSpPr>
          </xdr:nvSpPr>
          <xdr:spPr>
            <a:xfrm>
              <a:off x="0" y="3193475"/>
              <a:ext cx="1800000" cy="8416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866</xdr:colOff>
      <xdr:row>6</xdr:row>
      <xdr:rowOff>154132</xdr:rowOff>
    </xdr:from>
    <xdr:to>
      <xdr:col>20</xdr:col>
      <xdr:colOff>396730</xdr:colOff>
      <xdr:row>10</xdr:row>
      <xdr:rowOff>121228</xdr:rowOff>
    </xdr:to>
    <mc:AlternateContent xmlns:mc="http://schemas.openxmlformats.org/markup-compatibility/2006" xmlns:a14="http://schemas.microsoft.com/office/drawing/2010/main">
      <mc:Choice Requires="a14">
        <xdr:graphicFrame macro="">
          <xdr:nvGraphicFramePr>
            <xdr:cNvPr id="9" name="Sub Ledgers No 4">
              <a:extLst>
                <a:ext uri="{FF2B5EF4-FFF2-40B4-BE49-F238E27FC236}">
                  <a16:creationId xmlns:a16="http://schemas.microsoft.com/office/drawing/2014/main" id="{741905F2-35AA-4A06-B6DA-DBC95E929E77}"/>
                </a:ext>
              </a:extLst>
            </xdr:cNvPr>
            <xdr:cNvGraphicFramePr/>
          </xdr:nvGraphicFramePr>
          <xdr:xfrm>
            <a:off x="0" y="0"/>
            <a:ext cx="0" cy="0"/>
          </xdr:xfrm>
          <a:graphic>
            <a:graphicData uri="http://schemas.microsoft.com/office/drawing/2010/slicer">
              <sle:slicer xmlns:sle="http://schemas.microsoft.com/office/drawing/2010/slicer" name="Sub Ledgers No 4"/>
            </a:graphicData>
          </a:graphic>
        </xdr:graphicFrame>
      </mc:Choice>
      <mc:Fallback xmlns="">
        <xdr:sp macro="" textlink="">
          <xdr:nvSpPr>
            <xdr:cNvPr id="0" name=""/>
            <xdr:cNvSpPr>
              <a:spLocks noTextEdit="1"/>
            </xdr:cNvSpPr>
          </xdr:nvSpPr>
          <xdr:spPr>
            <a:xfrm>
              <a:off x="14548139" y="1548246"/>
              <a:ext cx="1764000" cy="6944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24247</xdr:rowOff>
    </xdr:from>
    <xdr:to>
      <xdr:col>0</xdr:col>
      <xdr:colOff>1800000</xdr:colOff>
      <xdr:row>15</xdr:row>
      <xdr:rowOff>129888</xdr:rowOff>
    </xdr:to>
    <mc:AlternateContent xmlns:mc="http://schemas.openxmlformats.org/markup-compatibility/2006" xmlns:a14="http://schemas.microsoft.com/office/drawing/2010/main">
      <mc:Choice Requires="a14">
        <xdr:graphicFrame macro="">
          <xdr:nvGraphicFramePr>
            <xdr:cNvPr id="10" name="Company No 2">
              <a:extLst>
                <a:ext uri="{FF2B5EF4-FFF2-40B4-BE49-F238E27FC236}">
                  <a16:creationId xmlns:a16="http://schemas.microsoft.com/office/drawing/2014/main" id="{D852EEC7-13B1-4801-BCC4-E98B7EC3EC86}"/>
                </a:ext>
              </a:extLst>
            </xdr:cNvPr>
            <xdr:cNvGraphicFramePr/>
          </xdr:nvGraphicFramePr>
          <xdr:xfrm>
            <a:off x="0" y="0"/>
            <a:ext cx="0" cy="0"/>
          </xdr:xfrm>
          <a:graphic>
            <a:graphicData uri="http://schemas.microsoft.com/office/drawing/2010/slicer">
              <sle:slicer xmlns:sle="http://schemas.microsoft.com/office/drawing/2010/slicer" name="Company No 2"/>
            </a:graphicData>
          </a:graphic>
        </xdr:graphicFrame>
      </mc:Choice>
      <mc:Fallback xmlns="">
        <xdr:sp macro="" textlink="">
          <xdr:nvSpPr>
            <xdr:cNvPr id="0" name=""/>
            <xdr:cNvSpPr>
              <a:spLocks noTextEdit="1"/>
            </xdr:cNvSpPr>
          </xdr:nvSpPr>
          <xdr:spPr>
            <a:xfrm>
              <a:off x="0" y="2509406"/>
              <a:ext cx="1800000" cy="6511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866</xdr:colOff>
      <xdr:row>0</xdr:row>
      <xdr:rowOff>181841</xdr:rowOff>
    </xdr:from>
    <xdr:to>
      <xdr:col>20</xdr:col>
      <xdr:colOff>396730</xdr:colOff>
      <xdr:row>6</xdr:row>
      <xdr:rowOff>37234</xdr:rowOff>
    </xdr:to>
    <mc:AlternateContent xmlns:mc="http://schemas.openxmlformats.org/markup-compatibility/2006" xmlns:a14="http://schemas.microsoft.com/office/drawing/2010/main">
      <mc:Choice Requires="a14">
        <xdr:graphicFrame macro="">
          <xdr:nvGraphicFramePr>
            <xdr:cNvPr id="11" name="Data Source 1">
              <a:extLst>
                <a:ext uri="{FF2B5EF4-FFF2-40B4-BE49-F238E27FC236}">
                  <a16:creationId xmlns:a16="http://schemas.microsoft.com/office/drawing/2014/main" id="{2AED01B0-A5B2-44F6-9BF8-626F48E34E20}"/>
                </a:ext>
              </a:extLst>
            </xdr:cNvPr>
            <xdr:cNvGraphicFramePr/>
          </xdr:nvGraphicFramePr>
          <xdr:xfrm>
            <a:off x="0" y="0"/>
            <a:ext cx="0" cy="0"/>
          </xdr:xfrm>
          <a:graphic>
            <a:graphicData uri="http://schemas.microsoft.com/office/drawing/2010/slicer">
              <sle:slicer xmlns:sle="http://schemas.microsoft.com/office/drawing/2010/slicer" name="Data Source 1"/>
            </a:graphicData>
          </a:graphic>
        </xdr:graphicFrame>
      </mc:Choice>
      <mc:Fallback xmlns="">
        <xdr:sp macro="" textlink="">
          <xdr:nvSpPr>
            <xdr:cNvPr id="0" name=""/>
            <xdr:cNvSpPr>
              <a:spLocks noTextEdit="1"/>
            </xdr:cNvSpPr>
          </xdr:nvSpPr>
          <xdr:spPr>
            <a:xfrm>
              <a:off x="14548139" y="181841"/>
              <a:ext cx="1764000" cy="124950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123825</xdr:rowOff>
    </xdr:from>
    <xdr:to>
      <xdr:col>0</xdr:col>
      <xdr:colOff>1800000</xdr:colOff>
      <xdr:row>4</xdr:row>
      <xdr:rowOff>28575</xdr:rowOff>
    </xdr:to>
    <mc:AlternateContent xmlns:mc="http://schemas.openxmlformats.org/markup-compatibility/2006" xmlns:a14="http://schemas.microsoft.com/office/drawing/2010/main">
      <mc:Choice Requires="a14">
        <xdr:graphicFrame macro="">
          <xdr:nvGraphicFramePr>
            <xdr:cNvPr id="2" name="Year 6">
              <a:extLst>
                <a:ext uri="{FF2B5EF4-FFF2-40B4-BE49-F238E27FC236}">
                  <a16:creationId xmlns:a16="http://schemas.microsoft.com/office/drawing/2014/main" id="{31D95C2F-2FB8-45D0-BEE2-67BF370B1BCD}"/>
                </a:ext>
              </a:extLst>
            </xdr:cNvPr>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0" y="542925"/>
              <a:ext cx="1800000" cy="86677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5</xdr:row>
      <xdr:rowOff>19051</xdr:rowOff>
    </xdr:from>
    <xdr:to>
      <xdr:col>0</xdr:col>
      <xdr:colOff>1800000</xdr:colOff>
      <xdr:row>11</xdr:row>
      <xdr:rowOff>171451</xdr:rowOff>
    </xdr:to>
    <mc:AlternateContent xmlns:mc="http://schemas.openxmlformats.org/markup-compatibility/2006" xmlns:a14="http://schemas.microsoft.com/office/drawing/2010/main">
      <mc:Choice Requires="a14">
        <xdr:graphicFrame macro="">
          <xdr:nvGraphicFramePr>
            <xdr:cNvPr id="3" name="Mo 6">
              <a:extLst>
                <a:ext uri="{FF2B5EF4-FFF2-40B4-BE49-F238E27FC236}">
                  <a16:creationId xmlns:a16="http://schemas.microsoft.com/office/drawing/2014/main" id="{36221750-CAA3-48E8-946B-160364CE52B5}"/>
                </a:ext>
              </a:extLst>
            </xdr:cNvPr>
            <xdr:cNvGraphicFramePr/>
          </xdr:nvGraphicFramePr>
          <xdr:xfrm>
            <a:off x="0" y="0"/>
            <a:ext cx="0" cy="0"/>
          </xdr:xfrm>
          <a:graphic>
            <a:graphicData uri="http://schemas.microsoft.com/office/drawing/2010/slicer">
              <sle:slicer xmlns:sle="http://schemas.microsoft.com/office/drawing/2010/slicer" name="Mo 6"/>
            </a:graphicData>
          </a:graphic>
        </xdr:graphicFrame>
      </mc:Choice>
      <mc:Fallback xmlns="">
        <xdr:sp macro="" textlink="">
          <xdr:nvSpPr>
            <xdr:cNvPr id="0" name=""/>
            <xdr:cNvSpPr>
              <a:spLocks noTextEdit="1"/>
            </xdr:cNvSpPr>
          </xdr:nvSpPr>
          <xdr:spPr>
            <a:xfrm>
              <a:off x="0" y="1581151"/>
              <a:ext cx="1800000" cy="12382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absolute">
    <xdr:from>
      <xdr:col>18</xdr:col>
      <xdr:colOff>552450</xdr:colOff>
      <xdr:row>13</xdr:row>
      <xdr:rowOff>125555</xdr:rowOff>
    </xdr:from>
    <xdr:to>
      <xdr:col>21</xdr:col>
      <xdr:colOff>300246</xdr:colOff>
      <xdr:row>15</xdr:row>
      <xdr:rowOff>239855</xdr:rowOff>
    </xdr:to>
    <mc:AlternateContent xmlns:mc="http://schemas.openxmlformats.org/markup-compatibility/2006" xmlns:a14="http://schemas.microsoft.com/office/drawing/2010/main">
      <mc:Choice Requires="a14">
        <xdr:graphicFrame macro="">
          <xdr:nvGraphicFramePr>
            <xdr:cNvPr id="2" name="OpenBalance 9">
              <a:extLst>
                <a:ext uri="{FF2B5EF4-FFF2-40B4-BE49-F238E27FC236}">
                  <a16:creationId xmlns:a16="http://schemas.microsoft.com/office/drawing/2014/main" id="{B77F4825-2D0C-471D-8218-D434A1320117}"/>
                </a:ext>
              </a:extLst>
            </xdr:cNvPr>
            <xdr:cNvGraphicFramePr/>
          </xdr:nvGraphicFramePr>
          <xdr:xfrm>
            <a:off x="0" y="0"/>
            <a:ext cx="0" cy="0"/>
          </xdr:xfrm>
          <a:graphic>
            <a:graphicData uri="http://schemas.microsoft.com/office/drawing/2010/slicer">
              <sle:slicer xmlns:sle="http://schemas.microsoft.com/office/drawing/2010/slicer" name="OpenBalance 9"/>
            </a:graphicData>
          </a:graphic>
        </xdr:graphicFrame>
      </mc:Choice>
      <mc:Fallback xmlns="">
        <xdr:sp macro="" textlink="">
          <xdr:nvSpPr>
            <xdr:cNvPr id="0" name=""/>
            <xdr:cNvSpPr>
              <a:spLocks noTextEdit="1"/>
            </xdr:cNvSpPr>
          </xdr:nvSpPr>
          <xdr:spPr>
            <a:xfrm>
              <a:off x="15001875" y="3954605"/>
              <a:ext cx="1805196" cy="6667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188768</xdr:rowOff>
    </xdr:from>
    <xdr:to>
      <xdr:col>0</xdr:col>
      <xdr:colOff>1800000</xdr:colOff>
      <xdr:row>4</xdr:row>
      <xdr:rowOff>241589</xdr:rowOff>
    </xdr:to>
    <mc:AlternateContent xmlns:mc="http://schemas.openxmlformats.org/markup-compatibility/2006" xmlns:a14="http://schemas.microsoft.com/office/drawing/2010/main">
      <mc:Choice Requires="a14">
        <xdr:graphicFrame macro="">
          <xdr:nvGraphicFramePr>
            <xdr:cNvPr id="4" name="Year 8">
              <a:extLst>
                <a:ext uri="{FF2B5EF4-FFF2-40B4-BE49-F238E27FC236}">
                  <a16:creationId xmlns:a16="http://schemas.microsoft.com/office/drawing/2014/main" id="{982CAB99-1388-4C80-872D-8C6FAA1D37F9}"/>
                </a:ext>
              </a:extLst>
            </xdr:cNvPr>
            <xdr:cNvGraphicFramePr/>
          </xdr:nvGraphicFramePr>
          <xdr:xfrm>
            <a:off x="0" y="0"/>
            <a:ext cx="0" cy="0"/>
          </xdr:xfrm>
          <a:graphic>
            <a:graphicData uri="http://schemas.microsoft.com/office/drawing/2010/slicer">
              <sle:slicer xmlns:sle="http://schemas.microsoft.com/office/drawing/2010/slicer" name="Year 8"/>
            </a:graphicData>
          </a:graphic>
        </xdr:graphicFrame>
      </mc:Choice>
      <mc:Fallback xmlns="">
        <xdr:sp macro="" textlink="">
          <xdr:nvSpPr>
            <xdr:cNvPr id="0" name=""/>
            <xdr:cNvSpPr>
              <a:spLocks noTextEdit="1"/>
            </xdr:cNvSpPr>
          </xdr:nvSpPr>
          <xdr:spPr>
            <a:xfrm>
              <a:off x="0" y="846859"/>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5</xdr:row>
      <xdr:rowOff>118627</xdr:rowOff>
    </xdr:from>
    <xdr:to>
      <xdr:col>0</xdr:col>
      <xdr:colOff>1800000</xdr:colOff>
      <xdr:row>8</xdr:row>
      <xdr:rowOff>265833</xdr:rowOff>
    </xdr:to>
    <mc:AlternateContent xmlns:mc="http://schemas.openxmlformats.org/markup-compatibility/2006" xmlns:a14="http://schemas.microsoft.com/office/drawing/2010/main">
      <mc:Choice Requires="a14">
        <xdr:graphicFrame macro="">
          <xdr:nvGraphicFramePr>
            <xdr:cNvPr id="5" name="Mo 8">
              <a:extLst>
                <a:ext uri="{FF2B5EF4-FFF2-40B4-BE49-F238E27FC236}">
                  <a16:creationId xmlns:a16="http://schemas.microsoft.com/office/drawing/2014/main" id="{6DACB8FA-CC8F-4B3C-AD54-CA3A5AF4D8C3}"/>
                </a:ext>
              </a:extLst>
            </xdr:cNvPr>
            <xdr:cNvGraphicFramePr/>
          </xdr:nvGraphicFramePr>
          <xdr:xfrm>
            <a:off x="0" y="0"/>
            <a:ext cx="0" cy="0"/>
          </xdr:xfrm>
          <a:graphic>
            <a:graphicData uri="http://schemas.microsoft.com/office/drawing/2010/slicer">
              <sle:slicer xmlns:sle="http://schemas.microsoft.com/office/drawing/2010/slicer" name="Mo 8"/>
            </a:graphicData>
          </a:graphic>
        </xdr:graphicFrame>
      </mc:Choice>
      <mc:Fallback xmlns="">
        <xdr:sp macro="" textlink="">
          <xdr:nvSpPr>
            <xdr:cNvPr id="0" name=""/>
            <xdr:cNvSpPr>
              <a:spLocks noTextEdit="1"/>
            </xdr:cNvSpPr>
          </xdr:nvSpPr>
          <xdr:spPr>
            <a:xfrm>
              <a:off x="0" y="1738743"/>
              <a:ext cx="1800000" cy="98021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25111</xdr:colOff>
      <xdr:row>0</xdr:row>
      <xdr:rowOff>132484</xdr:rowOff>
    </xdr:from>
    <xdr:to>
      <xdr:col>18</xdr:col>
      <xdr:colOff>420974</xdr:colOff>
      <xdr:row>10</xdr:row>
      <xdr:rowOff>122093</xdr:rowOff>
    </xdr:to>
    <mc:AlternateContent xmlns:mc="http://schemas.openxmlformats.org/markup-compatibility/2006" xmlns:a14="http://schemas.microsoft.com/office/drawing/2010/main">
      <mc:Choice Requires="a14">
        <xdr:graphicFrame macro="">
          <xdr:nvGraphicFramePr>
            <xdr:cNvPr id="6" name="OBS Level 5">
              <a:extLst>
                <a:ext uri="{FF2B5EF4-FFF2-40B4-BE49-F238E27FC236}">
                  <a16:creationId xmlns:a16="http://schemas.microsoft.com/office/drawing/2014/main" id="{2BF64013-5466-4933-9992-94E0C782BD45}"/>
                </a:ext>
              </a:extLst>
            </xdr:cNvPr>
            <xdr:cNvGraphicFramePr/>
          </xdr:nvGraphicFramePr>
          <xdr:xfrm>
            <a:off x="0" y="0"/>
            <a:ext cx="0" cy="0"/>
          </xdr:xfrm>
          <a:graphic>
            <a:graphicData uri="http://schemas.microsoft.com/office/drawing/2010/slicer">
              <sle:slicer xmlns:sle="http://schemas.microsoft.com/office/drawing/2010/slicer" name="OBS Level 5"/>
            </a:graphicData>
          </a:graphic>
        </xdr:graphicFrame>
      </mc:Choice>
      <mc:Fallback xmlns="">
        <xdr:sp macro="" textlink="">
          <xdr:nvSpPr>
            <xdr:cNvPr id="0" name=""/>
            <xdr:cNvSpPr>
              <a:spLocks noTextEdit="1"/>
            </xdr:cNvSpPr>
          </xdr:nvSpPr>
          <xdr:spPr>
            <a:xfrm>
              <a:off x="13102936" y="132484"/>
              <a:ext cx="1767463" cy="298998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553316</xdr:colOff>
      <xdr:row>7</xdr:row>
      <xdr:rowOff>96115</xdr:rowOff>
    </xdr:from>
    <xdr:to>
      <xdr:col>21</xdr:col>
      <xdr:colOff>265112</xdr:colOff>
      <xdr:row>13</xdr:row>
      <xdr:rowOff>77931</xdr:rowOff>
    </xdr:to>
    <mc:AlternateContent xmlns:mc="http://schemas.openxmlformats.org/markup-compatibility/2006" xmlns:a14="http://schemas.microsoft.com/office/drawing/2010/main">
      <mc:Choice Requires="a14">
        <xdr:graphicFrame macro="">
          <xdr:nvGraphicFramePr>
            <xdr:cNvPr id="7" name="OBS Level 6">
              <a:extLst>
                <a:ext uri="{FF2B5EF4-FFF2-40B4-BE49-F238E27FC236}">
                  <a16:creationId xmlns:a16="http://schemas.microsoft.com/office/drawing/2014/main" id="{D1D5B508-6BB6-425A-B4AE-340D4FC0ABD3}"/>
                </a:ext>
              </a:extLst>
            </xdr:cNvPr>
            <xdr:cNvGraphicFramePr/>
          </xdr:nvGraphicFramePr>
          <xdr:xfrm>
            <a:off x="0" y="0"/>
            <a:ext cx="0" cy="0"/>
          </xdr:xfrm>
          <a:graphic>
            <a:graphicData uri="http://schemas.microsoft.com/office/drawing/2010/slicer">
              <sle:slicer xmlns:sle="http://schemas.microsoft.com/office/drawing/2010/slicer" name="OBS Level 6"/>
            </a:graphicData>
          </a:graphic>
        </xdr:graphicFrame>
      </mc:Choice>
      <mc:Fallback xmlns="">
        <xdr:sp macro="" textlink="">
          <xdr:nvSpPr>
            <xdr:cNvPr id="0" name=""/>
            <xdr:cNvSpPr>
              <a:spLocks noTextEdit="1"/>
            </xdr:cNvSpPr>
          </xdr:nvSpPr>
          <xdr:spPr>
            <a:xfrm>
              <a:off x="15002741" y="2267815"/>
              <a:ext cx="1769196" cy="1639166"/>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11</xdr:row>
      <xdr:rowOff>176645</xdr:rowOff>
    </xdr:from>
    <xdr:to>
      <xdr:col>0</xdr:col>
      <xdr:colOff>1800000</xdr:colOff>
      <xdr:row>14</xdr:row>
      <xdr:rowOff>185304</xdr:rowOff>
    </xdr:to>
    <mc:AlternateContent xmlns:mc="http://schemas.openxmlformats.org/markup-compatibility/2006" xmlns:a14="http://schemas.microsoft.com/office/drawing/2010/main">
      <mc:Choice Requires="a14">
        <xdr:graphicFrame macro="">
          <xdr:nvGraphicFramePr>
            <xdr:cNvPr id="8" name="OBS Level 2 7">
              <a:extLst>
                <a:ext uri="{FF2B5EF4-FFF2-40B4-BE49-F238E27FC236}">
                  <a16:creationId xmlns:a16="http://schemas.microsoft.com/office/drawing/2014/main" id="{7C6185C3-4A8F-42CC-9A78-647F0104A9F0}"/>
                </a:ext>
              </a:extLst>
            </xdr:cNvPr>
            <xdr:cNvGraphicFramePr/>
          </xdr:nvGraphicFramePr>
          <xdr:xfrm>
            <a:off x="0" y="0"/>
            <a:ext cx="0" cy="0"/>
          </xdr:xfrm>
          <a:graphic>
            <a:graphicData uri="http://schemas.microsoft.com/office/drawing/2010/slicer">
              <sle:slicer xmlns:sle="http://schemas.microsoft.com/office/drawing/2010/slicer" name="OBS Level 2 7"/>
            </a:graphicData>
          </a:graphic>
        </xdr:graphicFrame>
      </mc:Choice>
      <mc:Fallback xmlns="">
        <xdr:sp macro="" textlink="">
          <xdr:nvSpPr>
            <xdr:cNvPr id="0" name=""/>
            <xdr:cNvSpPr>
              <a:spLocks noTextEdit="1"/>
            </xdr:cNvSpPr>
          </xdr:nvSpPr>
          <xdr:spPr>
            <a:xfrm>
              <a:off x="0" y="3461904"/>
              <a:ext cx="1800000" cy="8416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572366</xdr:colOff>
      <xdr:row>4</xdr:row>
      <xdr:rowOff>157596</xdr:rowOff>
    </xdr:from>
    <xdr:to>
      <xdr:col>21</xdr:col>
      <xdr:colOff>282430</xdr:colOff>
      <xdr:row>7</xdr:row>
      <xdr:rowOff>20782</xdr:rowOff>
    </xdr:to>
    <mc:AlternateContent xmlns:mc="http://schemas.openxmlformats.org/markup-compatibility/2006" xmlns:a14="http://schemas.microsoft.com/office/drawing/2010/main">
      <mc:Choice Requires="a14">
        <xdr:graphicFrame macro="">
          <xdr:nvGraphicFramePr>
            <xdr:cNvPr id="9" name="Sub Ledgers No 5">
              <a:extLst>
                <a:ext uri="{FF2B5EF4-FFF2-40B4-BE49-F238E27FC236}">
                  <a16:creationId xmlns:a16="http://schemas.microsoft.com/office/drawing/2014/main" id="{D659D302-8E9F-49E5-856B-2597EF54A172}"/>
                </a:ext>
              </a:extLst>
            </xdr:cNvPr>
            <xdr:cNvGraphicFramePr/>
          </xdr:nvGraphicFramePr>
          <xdr:xfrm>
            <a:off x="0" y="0"/>
            <a:ext cx="0" cy="0"/>
          </xdr:xfrm>
          <a:graphic>
            <a:graphicData uri="http://schemas.microsoft.com/office/drawing/2010/slicer">
              <sle:slicer xmlns:sle="http://schemas.microsoft.com/office/drawing/2010/slicer" name="Sub Ledgers No 5"/>
            </a:graphicData>
          </a:graphic>
        </xdr:graphicFrame>
      </mc:Choice>
      <mc:Fallback xmlns="">
        <xdr:sp macro="" textlink="">
          <xdr:nvSpPr>
            <xdr:cNvPr id="0" name=""/>
            <xdr:cNvSpPr>
              <a:spLocks noTextEdit="1"/>
            </xdr:cNvSpPr>
          </xdr:nvSpPr>
          <xdr:spPr>
            <a:xfrm>
              <a:off x="15021791" y="1500621"/>
              <a:ext cx="1767464" cy="69186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9</xdr:row>
      <xdr:rowOff>48490</xdr:rowOff>
    </xdr:from>
    <xdr:to>
      <xdr:col>0</xdr:col>
      <xdr:colOff>1800000</xdr:colOff>
      <xdr:row>11</xdr:row>
      <xdr:rowOff>143740</xdr:rowOff>
    </xdr:to>
    <mc:AlternateContent xmlns:mc="http://schemas.openxmlformats.org/markup-compatibility/2006" xmlns:a14="http://schemas.microsoft.com/office/drawing/2010/main">
      <mc:Choice Requires="a14">
        <xdr:graphicFrame macro="">
          <xdr:nvGraphicFramePr>
            <xdr:cNvPr id="10" name="Company No 3">
              <a:extLst>
                <a:ext uri="{FF2B5EF4-FFF2-40B4-BE49-F238E27FC236}">
                  <a16:creationId xmlns:a16="http://schemas.microsoft.com/office/drawing/2014/main" id="{9B2C8B33-CCD8-4CB7-A4F1-B5AF8D2F0565}"/>
                </a:ext>
              </a:extLst>
            </xdr:cNvPr>
            <xdr:cNvGraphicFramePr/>
          </xdr:nvGraphicFramePr>
          <xdr:xfrm>
            <a:off x="0" y="0"/>
            <a:ext cx="0" cy="0"/>
          </xdr:xfrm>
          <a:graphic>
            <a:graphicData uri="http://schemas.microsoft.com/office/drawing/2010/slicer">
              <sle:slicer xmlns:sle="http://schemas.microsoft.com/office/drawing/2010/slicer" name="Company No 3"/>
            </a:graphicData>
          </a:graphic>
        </xdr:graphicFrame>
      </mc:Choice>
      <mc:Fallback xmlns="">
        <xdr:sp macro="" textlink="">
          <xdr:nvSpPr>
            <xdr:cNvPr id="0" name=""/>
            <xdr:cNvSpPr>
              <a:spLocks noTextEdit="1"/>
            </xdr:cNvSpPr>
          </xdr:nvSpPr>
          <xdr:spPr>
            <a:xfrm>
              <a:off x="0" y="2777835"/>
              <a:ext cx="1800000" cy="6511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572366</xdr:colOff>
      <xdr:row>0</xdr:row>
      <xdr:rowOff>134216</xdr:rowOff>
    </xdr:from>
    <xdr:to>
      <xdr:col>21</xdr:col>
      <xdr:colOff>282430</xdr:colOff>
      <xdr:row>4</xdr:row>
      <xdr:rowOff>41564</xdr:rowOff>
    </xdr:to>
    <mc:AlternateContent xmlns:mc="http://schemas.openxmlformats.org/markup-compatibility/2006" xmlns:a14="http://schemas.microsoft.com/office/drawing/2010/main">
      <mc:Choice Requires="a14">
        <xdr:graphicFrame macro="">
          <xdr:nvGraphicFramePr>
            <xdr:cNvPr id="11" name="Data Source 2">
              <a:extLst>
                <a:ext uri="{FF2B5EF4-FFF2-40B4-BE49-F238E27FC236}">
                  <a16:creationId xmlns:a16="http://schemas.microsoft.com/office/drawing/2014/main" id="{D03D30F3-9BBB-41D5-9883-F2570177AD80}"/>
                </a:ext>
              </a:extLst>
            </xdr:cNvPr>
            <xdr:cNvGraphicFramePr/>
          </xdr:nvGraphicFramePr>
          <xdr:xfrm>
            <a:off x="0" y="0"/>
            <a:ext cx="0" cy="0"/>
          </xdr:xfrm>
          <a:graphic>
            <a:graphicData uri="http://schemas.microsoft.com/office/drawing/2010/slicer">
              <sle:slicer xmlns:sle="http://schemas.microsoft.com/office/drawing/2010/slicer" name="Data Source 2"/>
            </a:graphicData>
          </a:graphic>
        </xdr:graphicFrame>
      </mc:Choice>
      <mc:Fallback xmlns="">
        <xdr:sp macro="" textlink="">
          <xdr:nvSpPr>
            <xdr:cNvPr id="0" name=""/>
            <xdr:cNvSpPr>
              <a:spLocks noTextEdit="1"/>
            </xdr:cNvSpPr>
          </xdr:nvSpPr>
          <xdr:spPr>
            <a:xfrm>
              <a:off x="15021791" y="134216"/>
              <a:ext cx="1767464" cy="125037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190501</xdr:colOff>
      <xdr:row>0</xdr:row>
      <xdr:rowOff>0</xdr:rowOff>
    </xdr:from>
    <xdr:to>
      <xdr:col>14</xdr:col>
      <xdr:colOff>294409</xdr:colOff>
      <xdr:row>1</xdr:row>
      <xdr:rowOff>83993</xdr:rowOff>
    </xdr:to>
    <mc:AlternateContent xmlns:mc="http://schemas.openxmlformats.org/markup-compatibility/2006" xmlns:a14="http://schemas.microsoft.com/office/drawing/2010/main">
      <mc:Choice Requires="a14">
        <xdr:graphicFrame macro="">
          <xdr:nvGraphicFramePr>
            <xdr:cNvPr id="12" name="Grouping Level 1">
              <a:extLst>
                <a:ext uri="{FF2B5EF4-FFF2-40B4-BE49-F238E27FC236}">
                  <a16:creationId xmlns:a16="http://schemas.microsoft.com/office/drawing/2014/main" id="{BDE09569-5C5E-4520-93AF-D9DF6CF6FC2E}"/>
                </a:ext>
              </a:extLst>
            </xdr:cNvPr>
            <xdr:cNvGraphicFramePr/>
          </xdr:nvGraphicFramePr>
          <xdr:xfrm>
            <a:off x="0" y="0"/>
            <a:ext cx="0" cy="0"/>
          </xdr:xfrm>
          <a:graphic>
            <a:graphicData uri="http://schemas.microsoft.com/office/drawing/2010/slicer">
              <sle:slicer xmlns:sle="http://schemas.microsoft.com/office/drawing/2010/slicer" name="Grouping Level 1"/>
            </a:graphicData>
          </a:graphic>
        </xdr:graphicFrame>
      </mc:Choice>
      <mc:Fallback xmlns="">
        <xdr:sp macro="" textlink="">
          <xdr:nvSpPr>
            <xdr:cNvPr id="0" name=""/>
            <xdr:cNvSpPr>
              <a:spLocks noTextEdit="1"/>
            </xdr:cNvSpPr>
          </xdr:nvSpPr>
          <xdr:spPr>
            <a:xfrm>
              <a:off x="2156115" y="0"/>
              <a:ext cx="9360476" cy="74208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18</xdr:row>
      <xdr:rowOff>82550</xdr:rowOff>
    </xdr:from>
    <xdr:to>
      <xdr:col>0</xdr:col>
      <xdr:colOff>1800000</xdr:colOff>
      <xdr:row>24</xdr:row>
      <xdr:rowOff>102177</xdr:rowOff>
    </xdr:to>
    <mc:AlternateContent xmlns:mc="http://schemas.openxmlformats.org/markup-compatibility/2006" xmlns:a14="http://schemas.microsoft.com/office/drawing/2010/main">
      <mc:Choice Requires="a14">
        <xdr:graphicFrame macro="">
          <xdr:nvGraphicFramePr>
            <xdr:cNvPr id="4" name="Mo 1">
              <a:extLst>
                <a:ext uri="{FF2B5EF4-FFF2-40B4-BE49-F238E27FC236}">
                  <a16:creationId xmlns:a16="http://schemas.microsoft.com/office/drawing/2014/main" id="{3FA8051B-AF0D-47A6-80D1-51C7858844DA}"/>
                </a:ext>
              </a:extLst>
            </xdr:cNvPr>
            <xdr:cNvGraphicFramePr/>
          </xdr:nvGraphicFramePr>
          <xdr:xfrm>
            <a:off x="0" y="0"/>
            <a:ext cx="0" cy="0"/>
          </xdr:xfrm>
          <a:graphic>
            <a:graphicData uri="http://schemas.microsoft.com/office/drawing/2010/slicer">
              <sle:slicer xmlns:sle="http://schemas.microsoft.com/office/drawing/2010/slicer" name="Mo 1"/>
            </a:graphicData>
          </a:graphic>
        </xdr:graphicFrame>
      </mc:Choice>
      <mc:Fallback xmlns="">
        <xdr:sp macro="" textlink="">
          <xdr:nvSpPr>
            <xdr:cNvPr id="0" name=""/>
            <xdr:cNvSpPr>
              <a:spLocks noTextEdit="1"/>
            </xdr:cNvSpPr>
          </xdr:nvSpPr>
          <xdr:spPr>
            <a:xfrm>
              <a:off x="0" y="2778125"/>
              <a:ext cx="1800000" cy="11054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25</xdr:row>
      <xdr:rowOff>34638</xdr:rowOff>
    </xdr:from>
    <xdr:to>
      <xdr:col>0</xdr:col>
      <xdr:colOff>1800000</xdr:colOff>
      <xdr:row>30</xdr:row>
      <xdr:rowOff>76201</xdr:rowOff>
    </xdr:to>
    <mc:AlternateContent xmlns:mc="http://schemas.openxmlformats.org/markup-compatibility/2006" xmlns:a14="http://schemas.microsoft.com/office/drawing/2010/main">
      <mc:Choice Requires="a14">
        <xdr:graphicFrame macro="">
          <xdr:nvGraphicFramePr>
            <xdr:cNvPr id="6" name="OBS Level 2 1">
              <a:extLst>
                <a:ext uri="{FF2B5EF4-FFF2-40B4-BE49-F238E27FC236}">
                  <a16:creationId xmlns:a16="http://schemas.microsoft.com/office/drawing/2014/main" id="{EC219F8E-ECAD-4C9E-9D28-27C0F6B4F359}"/>
                </a:ext>
              </a:extLst>
            </xdr:cNvPr>
            <xdr:cNvGraphicFramePr/>
          </xdr:nvGraphicFramePr>
          <xdr:xfrm>
            <a:off x="0" y="0"/>
            <a:ext cx="0" cy="0"/>
          </xdr:xfrm>
          <a:graphic>
            <a:graphicData uri="http://schemas.microsoft.com/office/drawing/2010/slicer">
              <sle:slicer xmlns:sle="http://schemas.microsoft.com/office/drawing/2010/slicer" name="OBS Level 2 1"/>
            </a:graphicData>
          </a:graphic>
        </xdr:graphicFrame>
      </mc:Choice>
      <mc:Fallback xmlns="">
        <xdr:sp macro="" textlink="">
          <xdr:nvSpPr>
            <xdr:cNvPr id="0" name=""/>
            <xdr:cNvSpPr>
              <a:spLocks noTextEdit="1"/>
            </xdr:cNvSpPr>
          </xdr:nvSpPr>
          <xdr:spPr>
            <a:xfrm>
              <a:off x="0" y="3997038"/>
              <a:ext cx="1800000" cy="94643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oneCellAnchor>
    <xdr:from>
      <xdr:col>31</xdr:col>
      <xdr:colOff>216478</xdr:colOff>
      <xdr:row>2</xdr:row>
      <xdr:rowOff>192233</xdr:rowOff>
    </xdr:from>
    <xdr:ext cx="1828800" cy="2524125"/>
    <mc:AlternateContent xmlns:mc="http://schemas.openxmlformats.org/markup-compatibility/2006" xmlns:a14="http://schemas.microsoft.com/office/drawing/2010/main">
      <mc:Choice Requires="a14">
        <xdr:graphicFrame macro="">
          <xdr:nvGraphicFramePr>
            <xdr:cNvPr id="7" name="Sub Ledgers No 7">
              <a:extLst>
                <a:ext uri="{FF2B5EF4-FFF2-40B4-BE49-F238E27FC236}">
                  <a16:creationId xmlns:a16="http://schemas.microsoft.com/office/drawing/2014/main" id="{7C9B36F0-4A42-4F39-B9AE-25D0E4FFA8FB}"/>
                </a:ext>
              </a:extLst>
            </xdr:cNvPr>
            <xdr:cNvGraphicFramePr/>
          </xdr:nvGraphicFramePr>
          <xdr:xfrm>
            <a:off x="0" y="0"/>
            <a:ext cx="0" cy="0"/>
          </xdr:xfrm>
          <a:graphic>
            <a:graphicData uri="http://schemas.microsoft.com/office/drawing/2010/slicer">
              <sle:slicer xmlns:sle="http://schemas.microsoft.com/office/drawing/2010/slicer" name="Sub Ledgers No 7"/>
            </a:graphicData>
          </a:graphic>
        </xdr:graphicFrame>
      </mc:Choice>
      <mc:Fallback xmlns="">
        <xdr:sp macro="" textlink="">
          <xdr:nvSpPr>
            <xdr:cNvPr id="0" name=""/>
            <xdr:cNvSpPr>
              <a:spLocks noTextEdit="1"/>
            </xdr:cNvSpPr>
          </xdr:nvSpPr>
          <xdr:spPr>
            <a:xfrm>
              <a:off x="25257703" y="458933"/>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oneCellAnchor>
  <xdr:twoCellAnchor editAs="absolute">
    <xdr:from>
      <xdr:col>0</xdr:col>
      <xdr:colOff>0</xdr:colOff>
      <xdr:row>8</xdr:row>
      <xdr:rowOff>28576</xdr:rowOff>
    </xdr:from>
    <xdr:to>
      <xdr:col>0</xdr:col>
      <xdr:colOff>1800000</xdr:colOff>
      <xdr:row>12</xdr:row>
      <xdr:rowOff>28576</xdr:rowOff>
    </xdr:to>
    <mc:AlternateContent xmlns:mc="http://schemas.openxmlformats.org/markup-compatibility/2006" xmlns:a14="http://schemas.microsoft.com/office/drawing/2010/main">
      <mc:Choice Requires="a14">
        <xdr:graphicFrame macro="">
          <xdr:nvGraphicFramePr>
            <xdr:cNvPr id="8" name="Year 1">
              <a:extLst>
                <a:ext uri="{FF2B5EF4-FFF2-40B4-BE49-F238E27FC236}">
                  <a16:creationId xmlns:a16="http://schemas.microsoft.com/office/drawing/2014/main" id="{99159C00-F9CD-478B-838D-0A44C3877DB2}"/>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0" y="914401"/>
              <a:ext cx="1800000" cy="72390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95251</xdr:rowOff>
    </xdr:from>
    <xdr:to>
      <xdr:col>0</xdr:col>
      <xdr:colOff>1800000</xdr:colOff>
      <xdr:row>17</xdr:row>
      <xdr:rowOff>123826</xdr:rowOff>
    </xdr:to>
    <mc:AlternateContent xmlns:mc="http://schemas.openxmlformats.org/markup-compatibility/2006" xmlns:a14="http://schemas.microsoft.com/office/drawing/2010/main">
      <mc:Choice Requires="a14">
        <xdr:graphicFrame macro="">
          <xdr:nvGraphicFramePr>
            <xdr:cNvPr id="2" name="Quarter 2">
              <a:extLst>
                <a:ext uri="{FF2B5EF4-FFF2-40B4-BE49-F238E27FC236}">
                  <a16:creationId xmlns:a16="http://schemas.microsoft.com/office/drawing/2014/main" id="{089849CC-BF00-48B8-B75C-CB1B2911FDA8}"/>
                </a:ext>
              </a:extLst>
            </xdr:cNvPr>
            <xdr:cNvGraphicFramePr/>
          </xdr:nvGraphicFramePr>
          <xdr:xfrm>
            <a:off x="0" y="0"/>
            <a:ext cx="0" cy="0"/>
          </xdr:xfrm>
          <a:graphic>
            <a:graphicData uri="http://schemas.microsoft.com/office/drawing/2010/slicer">
              <sle:slicer xmlns:sle="http://schemas.microsoft.com/office/drawing/2010/slicer" name="Quarter 2"/>
            </a:graphicData>
          </a:graphic>
        </xdr:graphicFrame>
      </mc:Choice>
      <mc:Fallback xmlns="">
        <xdr:sp macro="" textlink="">
          <xdr:nvSpPr>
            <xdr:cNvPr id="0" name=""/>
            <xdr:cNvSpPr>
              <a:spLocks noTextEdit="1"/>
            </xdr:cNvSpPr>
          </xdr:nvSpPr>
          <xdr:spPr>
            <a:xfrm>
              <a:off x="0" y="1704976"/>
              <a:ext cx="1800000" cy="9334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17</xdr:row>
      <xdr:rowOff>51092</xdr:rowOff>
    </xdr:from>
    <xdr:to>
      <xdr:col>0</xdr:col>
      <xdr:colOff>1800000</xdr:colOff>
      <xdr:row>22</xdr:row>
      <xdr:rowOff>43299</xdr:rowOff>
    </xdr:to>
    <mc:AlternateContent xmlns:mc="http://schemas.openxmlformats.org/markup-compatibility/2006" xmlns:a14="http://schemas.microsoft.com/office/drawing/2010/main">
      <mc:Choice Requires="a14">
        <xdr:graphicFrame macro="">
          <xdr:nvGraphicFramePr>
            <xdr:cNvPr id="3" name="Mo 10">
              <a:extLst>
                <a:ext uri="{FF2B5EF4-FFF2-40B4-BE49-F238E27FC236}">
                  <a16:creationId xmlns:a16="http://schemas.microsoft.com/office/drawing/2014/main" id="{4567FADE-27C6-4092-AEE8-F949A338793A}"/>
                </a:ext>
              </a:extLst>
            </xdr:cNvPr>
            <xdr:cNvGraphicFramePr/>
          </xdr:nvGraphicFramePr>
          <xdr:xfrm>
            <a:off x="0" y="0"/>
            <a:ext cx="0" cy="0"/>
          </xdr:xfrm>
          <a:graphic>
            <a:graphicData uri="http://schemas.microsoft.com/office/drawing/2010/slicer">
              <sle:slicer xmlns:sle="http://schemas.microsoft.com/office/drawing/2010/slicer" name="Mo 10"/>
            </a:graphicData>
          </a:graphic>
        </xdr:graphicFrame>
      </mc:Choice>
      <mc:Fallback xmlns="">
        <xdr:sp macro="" textlink="">
          <xdr:nvSpPr>
            <xdr:cNvPr id="0" name=""/>
            <xdr:cNvSpPr>
              <a:spLocks noTextEdit="1"/>
            </xdr:cNvSpPr>
          </xdr:nvSpPr>
          <xdr:spPr>
            <a:xfrm>
              <a:off x="0" y="2328433"/>
              <a:ext cx="1800000" cy="111788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8659</xdr:colOff>
      <xdr:row>4</xdr:row>
      <xdr:rowOff>138547</xdr:rowOff>
    </xdr:from>
    <xdr:to>
      <xdr:col>0</xdr:col>
      <xdr:colOff>1808659</xdr:colOff>
      <xdr:row>12</xdr:row>
      <xdr:rowOff>155869</xdr:rowOff>
    </xdr:to>
    <mc:AlternateContent xmlns:mc="http://schemas.openxmlformats.org/markup-compatibility/2006" xmlns:a14="http://schemas.microsoft.com/office/drawing/2010/main">
      <mc:Choice Requires="a14">
        <xdr:graphicFrame macro="">
          <xdr:nvGraphicFramePr>
            <xdr:cNvPr id="4" name="Year 10">
              <a:extLst>
                <a:ext uri="{FF2B5EF4-FFF2-40B4-BE49-F238E27FC236}">
                  <a16:creationId xmlns:a16="http://schemas.microsoft.com/office/drawing/2014/main" id="{994A12DA-F87E-4655-B745-BF4C1B8B1A1A}"/>
                </a:ext>
              </a:extLst>
            </xdr:cNvPr>
            <xdr:cNvGraphicFramePr/>
          </xdr:nvGraphicFramePr>
          <xdr:xfrm>
            <a:off x="0" y="0"/>
            <a:ext cx="0" cy="0"/>
          </xdr:xfrm>
          <a:graphic>
            <a:graphicData uri="http://schemas.microsoft.com/office/drawing/2010/slicer">
              <sle:slicer xmlns:sle="http://schemas.microsoft.com/office/drawing/2010/slicer" name="Year 10"/>
            </a:graphicData>
          </a:graphic>
        </xdr:graphicFrame>
      </mc:Choice>
      <mc:Fallback xmlns="">
        <xdr:sp macro="" textlink="">
          <xdr:nvSpPr>
            <xdr:cNvPr id="0" name=""/>
            <xdr:cNvSpPr>
              <a:spLocks noTextEdit="1"/>
            </xdr:cNvSpPr>
          </xdr:nvSpPr>
          <xdr:spPr>
            <a:xfrm>
              <a:off x="8659" y="727365"/>
              <a:ext cx="1800000" cy="640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22</xdr:row>
      <xdr:rowOff>124699</xdr:rowOff>
    </xdr:from>
    <xdr:to>
      <xdr:col>0</xdr:col>
      <xdr:colOff>1800000</xdr:colOff>
      <xdr:row>27</xdr:row>
      <xdr:rowOff>43296</xdr:rowOff>
    </xdr:to>
    <mc:AlternateContent xmlns:mc="http://schemas.openxmlformats.org/markup-compatibility/2006" xmlns:a14="http://schemas.microsoft.com/office/drawing/2010/main">
      <mc:Choice Requires="a14">
        <xdr:graphicFrame macro="">
          <xdr:nvGraphicFramePr>
            <xdr:cNvPr id="5" name="OBS Level 2 9">
              <a:extLst>
                <a:ext uri="{FF2B5EF4-FFF2-40B4-BE49-F238E27FC236}">
                  <a16:creationId xmlns:a16="http://schemas.microsoft.com/office/drawing/2014/main" id="{489D0BDA-D312-4E9E-ADF6-F27DB9E27220}"/>
                </a:ext>
              </a:extLst>
            </xdr:cNvPr>
            <xdr:cNvGraphicFramePr/>
          </xdr:nvGraphicFramePr>
          <xdr:xfrm>
            <a:off x="0" y="0"/>
            <a:ext cx="0" cy="0"/>
          </xdr:xfrm>
          <a:graphic>
            <a:graphicData uri="http://schemas.microsoft.com/office/drawing/2010/slicer">
              <sle:slicer xmlns:sle="http://schemas.microsoft.com/office/drawing/2010/slicer" name="OBS Level 2 9"/>
            </a:graphicData>
          </a:graphic>
        </xdr:graphicFrame>
      </mc:Choice>
      <mc:Fallback xmlns="">
        <xdr:sp macro="" textlink="">
          <xdr:nvSpPr>
            <xdr:cNvPr id="0" name=""/>
            <xdr:cNvSpPr>
              <a:spLocks noTextEdit="1"/>
            </xdr:cNvSpPr>
          </xdr:nvSpPr>
          <xdr:spPr>
            <a:xfrm>
              <a:off x="0" y="3527722"/>
              <a:ext cx="1800000" cy="82780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167128</xdr:rowOff>
    </xdr:from>
    <xdr:to>
      <xdr:col>0</xdr:col>
      <xdr:colOff>1800000</xdr:colOff>
      <xdr:row>16</xdr:row>
      <xdr:rowOff>199166</xdr:rowOff>
    </xdr:to>
    <mc:AlternateContent xmlns:mc="http://schemas.openxmlformats.org/markup-compatibility/2006" xmlns:a14="http://schemas.microsoft.com/office/drawing/2010/main">
      <mc:Choice Requires="a14">
        <xdr:graphicFrame macro="">
          <xdr:nvGraphicFramePr>
            <xdr:cNvPr id="7" name="Quarter">
              <a:extLst>
                <a:ext uri="{FF2B5EF4-FFF2-40B4-BE49-F238E27FC236}">
                  <a16:creationId xmlns:a16="http://schemas.microsoft.com/office/drawing/2014/main" id="{2E4FB898-29C8-4C85-8C2E-3BE9AD8C24E6}"/>
                </a:ext>
              </a:extLst>
            </xdr:cNvPr>
            <xdr:cNvGraphicFramePr/>
          </xdr:nvGraphicFramePr>
          <xdr:xfrm>
            <a:off x="0" y="0"/>
            <a:ext cx="0" cy="0"/>
          </xdr:xfrm>
          <a:graphic>
            <a:graphicData uri="http://schemas.microsoft.com/office/drawing/2010/slicer">
              <sle:slicer xmlns:sle="http://schemas.microsoft.com/office/drawing/2010/slicer" name="Quarter"/>
            </a:graphicData>
          </a:graphic>
        </xdr:graphicFrame>
      </mc:Choice>
      <mc:Fallback xmlns="">
        <xdr:sp macro="" textlink="">
          <xdr:nvSpPr>
            <xdr:cNvPr id="0" name=""/>
            <xdr:cNvSpPr>
              <a:spLocks noTextEdit="1"/>
            </xdr:cNvSpPr>
          </xdr:nvSpPr>
          <xdr:spPr>
            <a:xfrm>
              <a:off x="0" y="1379401"/>
              <a:ext cx="1800000" cy="8719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18</xdr:row>
      <xdr:rowOff>78766</xdr:rowOff>
    </xdr:from>
    <xdr:to>
      <xdr:col>0</xdr:col>
      <xdr:colOff>1800000</xdr:colOff>
      <xdr:row>24</xdr:row>
      <xdr:rowOff>4456</xdr:rowOff>
    </xdr:to>
    <mc:AlternateContent xmlns:mc="http://schemas.openxmlformats.org/markup-compatibility/2006" xmlns:a14="http://schemas.microsoft.com/office/drawing/2010/main">
      <mc:Choice Requires="a14">
        <xdr:graphicFrame macro="">
          <xdr:nvGraphicFramePr>
            <xdr:cNvPr id="2" name="Mo 11">
              <a:extLst>
                <a:ext uri="{FF2B5EF4-FFF2-40B4-BE49-F238E27FC236}">
                  <a16:creationId xmlns:a16="http://schemas.microsoft.com/office/drawing/2014/main" id="{25D6C617-3029-4B08-9465-F3BA7C9290BF}"/>
                </a:ext>
              </a:extLst>
            </xdr:cNvPr>
            <xdr:cNvGraphicFramePr/>
          </xdr:nvGraphicFramePr>
          <xdr:xfrm>
            <a:off x="0" y="0"/>
            <a:ext cx="0" cy="0"/>
          </xdr:xfrm>
          <a:graphic>
            <a:graphicData uri="http://schemas.microsoft.com/office/drawing/2010/slicer">
              <sle:slicer xmlns:sle="http://schemas.microsoft.com/office/drawing/2010/slicer" name="Mo 11"/>
            </a:graphicData>
          </a:graphic>
        </xdr:graphicFrame>
      </mc:Choice>
      <mc:Fallback xmlns="">
        <xdr:sp macro="" textlink="">
          <xdr:nvSpPr>
            <xdr:cNvPr id="0" name=""/>
            <xdr:cNvSpPr>
              <a:spLocks noTextEdit="1"/>
            </xdr:cNvSpPr>
          </xdr:nvSpPr>
          <xdr:spPr>
            <a:xfrm>
              <a:off x="0" y="2364766"/>
              <a:ext cx="1800000" cy="101154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8659</xdr:colOff>
      <xdr:row>4</xdr:row>
      <xdr:rowOff>171450</xdr:rowOff>
    </xdr:from>
    <xdr:to>
      <xdr:col>0</xdr:col>
      <xdr:colOff>1808659</xdr:colOff>
      <xdr:row>12</xdr:row>
      <xdr:rowOff>130155</xdr:rowOff>
    </xdr:to>
    <mc:AlternateContent xmlns:mc="http://schemas.openxmlformats.org/markup-compatibility/2006" xmlns:a14="http://schemas.microsoft.com/office/drawing/2010/main">
      <mc:Choice Requires="a14">
        <xdr:graphicFrame macro="">
          <xdr:nvGraphicFramePr>
            <xdr:cNvPr id="3" name="Year 11">
              <a:extLst>
                <a:ext uri="{FF2B5EF4-FFF2-40B4-BE49-F238E27FC236}">
                  <a16:creationId xmlns:a16="http://schemas.microsoft.com/office/drawing/2014/main" id="{0D15F038-0787-4A0F-B6AE-5D9B8CA21075}"/>
                </a:ext>
              </a:extLst>
            </xdr:cNvPr>
            <xdr:cNvGraphicFramePr/>
          </xdr:nvGraphicFramePr>
          <xdr:xfrm>
            <a:off x="0" y="0"/>
            <a:ext cx="0" cy="0"/>
          </xdr:xfrm>
          <a:graphic>
            <a:graphicData uri="http://schemas.microsoft.com/office/drawing/2010/slicer">
              <sle:slicer xmlns:sle="http://schemas.microsoft.com/office/drawing/2010/slicer" name="Year 11"/>
            </a:graphicData>
          </a:graphic>
        </xdr:graphicFrame>
      </mc:Choice>
      <mc:Fallback xmlns="">
        <xdr:sp macro="" textlink="">
          <xdr:nvSpPr>
            <xdr:cNvPr id="0" name=""/>
            <xdr:cNvSpPr>
              <a:spLocks noTextEdit="1"/>
            </xdr:cNvSpPr>
          </xdr:nvSpPr>
          <xdr:spPr>
            <a:xfrm>
              <a:off x="8659" y="752475"/>
              <a:ext cx="1800000" cy="5778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24</xdr:row>
      <xdr:rowOff>96245</xdr:rowOff>
    </xdr:from>
    <xdr:to>
      <xdr:col>0</xdr:col>
      <xdr:colOff>1800000</xdr:colOff>
      <xdr:row>30</xdr:row>
      <xdr:rowOff>111672</xdr:rowOff>
    </xdr:to>
    <mc:AlternateContent xmlns:mc="http://schemas.openxmlformats.org/markup-compatibility/2006" xmlns:a14="http://schemas.microsoft.com/office/drawing/2010/main">
      <mc:Choice Requires="a14">
        <xdr:graphicFrame macro="">
          <xdr:nvGraphicFramePr>
            <xdr:cNvPr id="4" name="OBS Level 2 10">
              <a:extLst>
                <a:ext uri="{FF2B5EF4-FFF2-40B4-BE49-F238E27FC236}">
                  <a16:creationId xmlns:a16="http://schemas.microsoft.com/office/drawing/2014/main" id="{2BBBAE96-DDD2-49EA-937D-2388BCF65707}"/>
                </a:ext>
              </a:extLst>
            </xdr:cNvPr>
            <xdr:cNvGraphicFramePr/>
          </xdr:nvGraphicFramePr>
          <xdr:xfrm>
            <a:off x="0" y="0"/>
            <a:ext cx="0" cy="0"/>
          </xdr:xfrm>
          <a:graphic>
            <a:graphicData uri="http://schemas.microsoft.com/office/drawing/2010/slicer">
              <sle:slicer xmlns:sle="http://schemas.microsoft.com/office/drawing/2010/slicer" name="OBS Level 2 10"/>
            </a:graphicData>
          </a:graphic>
        </xdr:graphicFrame>
      </mc:Choice>
      <mc:Fallback xmlns="">
        <xdr:sp macro="" textlink="">
          <xdr:nvSpPr>
            <xdr:cNvPr id="0" name=""/>
            <xdr:cNvSpPr>
              <a:spLocks noTextEdit="1"/>
            </xdr:cNvSpPr>
          </xdr:nvSpPr>
          <xdr:spPr>
            <a:xfrm>
              <a:off x="0" y="3468095"/>
              <a:ext cx="1800000" cy="11012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13</xdr:row>
      <xdr:rowOff>19050</xdr:rowOff>
    </xdr:from>
    <xdr:to>
      <xdr:col>0</xdr:col>
      <xdr:colOff>1800000</xdr:colOff>
      <xdr:row>17</xdr:row>
      <xdr:rowOff>94932</xdr:rowOff>
    </xdr:to>
    <mc:AlternateContent xmlns:mc="http://schemas.openxmlformats.org/markup-compatibility/2006" xmlns:a14="http://schemas.microsoft.com/office/drawing/2010/main">
      <mc:Choice Requires="a14">
        <xdr:graphicFrame macro="">
          <xdr:nvGraphicFramePr>
            <xdr:cNvPr id="5" name="Quarter 1">
              <a:extLst>
                <a:ext uri="{FF2B5EF4-FFF2-40B4-BE49-F238E27FC236}">
                  <a16:creationId xmlns:a16="http://schemas.microsoft.com/office/drawing/2014/main" id="{A9C01B13-315F-47D6-BE87-83FDA3CE8F80}"/>
                </a:ext>
              </a:extLst>
            </xdr:cNvPr>
            <xdr:cNvGraphicFramePr/>
          </xdr:nvGraphicFramePr>
          <xdr:xfrm>
            <a:off x="0" y="0"/>
            <a:ext cx="0" cy="0"/>
          </xdr:xfrm>
          <a:graphic>
            <a:graphicData uri="http://schemas.microsoft.com/office/drawing/2010/slicer">
              <sle:slicer xmlns:sle="http://schemas.microsoft.com/office/drawing/2010/slicer" name="Quarter 1"/>
            </a:graphicData>
          </a:graphic>
        </xdr:graphicFrame>
      </mc:Choice>
      <mc:Fallback xmlns="">
        <xdr:sp macro="" textlink="">
          <xdr:nvSpPr>
            <xdr:cNvPr id="0" name=""/>
            <xdr:cNvSpPr>
              <a:spLocks noTextEdit="1"/>
            </xdr:cNvSpPr>
          </xdr:nvSpPr>
          <xdr:spPr>
            <a:xfrm>
              <a:off x="0" y="1400175"/>
              <a:ext cx="1800000" cy="79978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29</xdr:col>
      <xdr:colOff>140758</xdr:colOff>
      <xdr:row>0</xdr:row>
      <xdr:rowOff>138642</xdr:rowOff>
    </xdr:from>
    <xdr:to>
      <xdr:col>31</xdr:col>
      <xdr:colOff>593724</xdr:colOff>
      <xdr:row>20</xdr:row>
      <xdr:rowOff>27517</xdr:rowOff>
    </xdr:to>
    <mc:AlternateContent xmlns:mc="http://schemas.openxmlformats.org/markup-compatibility/2006" xmlns:a14="http://schemas.microsoft.com/office/drawing/2010/main">
      <mc:Choice Requires="a14">
        <xdr:graphicFrame macro="">
          <xdr:nvGraphicFramePr>
            <xdr:cNvPr id="6" name="OpenBalance">
              <a:extLst>
                <a:ext uri="{FF2B5EF4-FFF2-40B4-BE49-F238E27FC236}">
                  <a16:creationId xmlns:a16="http://schemas.microsoft.com/office/drawing/2014/main" id="{2A23DA11-8F8B-4F8B-900E-AF18015C877A}"/>
                </a:ext>
              </a:extLst>
            </xdr:cNvPr>
            <xdr:cNvGraphicFramePr/>
          </xdr:nvGraphicFramePr>
          <xdr:xfrm>
            <a:off x="0" y="0"/>
            <a:ext cx="0" cy="0"/>
          </xdr:xfrm>
          <a:graphic>
            <a:graphicData uri="http://schemas.microsoft.com/office/drawing/2010/slicer">
              <sle:slicer xmlns:sle="http://schemas.microsoft.com/office/drawing/2010/slicer" name="OpenBalance"/>
            </a:graphicData>
          </a:graphic>
        </xdr:graphicFrame>
      </mc:Choice>
      <mc:Fallback xmlns="">
        <xdr:sp macro="" textlink="">
          <xdr:nvSpPr>
            <xdr:cNvPr id="0" name=""/>
            <xdr:cNvSpPr>
              <a:spLocks noTextEdit="1"/>
            </xdr:cNvSpPr>
          </xdr:nvSpPr>
          <xdr:spPr>
            <a:xfrm>
              <a:off x="25498425" y="392642"/>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Uriel Ilan" refreshedDate="43219.526131018516" createdVersion="5" refreshedVersion="6" minRefreshableVersion="3" recordCount="0" supportSubquery="1" supportAdvancedDrill="1">
  <cacheSource type="external" connectionId="5"/>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0"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Date].[תקופת הדוח]" caption="תקופת הדוח" attribute="1" time="1" defaultMemberUniqueName="[Date].[תקופת הדוח].[All]" allUniqueName="[Date].[תקופת הדוח].[All]" dimensionUniqueName="[Date]" displayFolder="" count="0" memberValueDatatype="130" unbalanced="0"/>
    <cacheHierarchy uniqueName="[Date].[תקופת הדוח מתאריך]" caption="תקופת הדוח מתאריך" attribute="1" time="1" defaultMemberUniqueName="[Date].[תקופת הדוח מתאריך].[All]" allUniqueName="[Date].[תקופת הדוח מתאריך].[All]" dimensionUniqueName="[Date]" displayFolder="" count="0" memberValueDatatype="7" unbalanced="0"/>
    <cacheHierarchy uniqueName="[Date].[תקופת הדוח עד תאריך]" caption="תקופת הדוח עד תאריך" attribute="1" time="1" defaultMemberUniqueName="[Date].[תקופת הדוח עד תאריך].[All]" allUniqueName="[Date].[תקופת הדוח עד תאריך].[All]" dimensionUniqueName="[Date]" displayFolder="" count="0" memberValueDatatype="7"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Customers KPI]" caption="Customers KPI" measure="1" displayFolder="" measureGroup="Mesures" count="0"/>
    <cacheHierarchy uniqueName="[Measures].[Average OBS Level 1]" caption="Average OBS Level 1"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Uriel Ilan" refreshedDate="43219.685354976849" createdVersion="6" refreshedVersion="6" minRefreshableVersion="3" recordCount="0" supportSubquery="1" supportAdvancedDrill="1">
  <cacheSource type="external" connectionId="5"/>
  <cacheFields count="8">
    <cacheField name="[Measures].[G YTD]" caption="G YTD" numFmtId="0" hierarchy="189" level="32767"/>
    <cacheField name="[Measures].[G Last Year]" caption="G Last Year" numFmtId="0" hierarchy="191" level="32767"/>
    <cacheField name="[GL Grouping].[Summry Grouping].[Summry Grouping]" caption="Summry Grouping" numFmtId="0" hierarchy="52" level="1">
      <sharedItems count="5">
        <s v="Sales"/>
        <s v="Gross Profit"/>
        <s v="Marketing and G&amp;A"/>
        <s v="Financial Expenses"/>
        <s v="Net Profit (Loss)"/>
      </sharedItems>
    </cacheField>
    <cacheField name="[Measures].[G Bud YTD]" caption="G Bud YTD" numFmtId="0" hierarchy="194" level="32767"/>
    <cacheField name="[Data].[Grouping Level 2].[Grouping Level 2]" caption="Grouping Level 2" numFmtId="0" hierarchy="18" level="1">
      <sharedItems count="2">
        <s v="Local Market"/>
        <s v="Export"/>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4"/>
      </fieldsUsage>
    </cacheHierarchy>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6"/>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5"/>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2"/>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oneField="1">
      <fieldsUsage count="1">
        <fieldUsage x="0"/>
      </fieldsUsage>
    </cacheHierarchy>
    <cacheHierarchy uniqueName="[Measures].[Oprating Prof]" caption="Oprating Prof" measure="1" displayFolder="" measureGroup="Mesures" count="0"/>
    <cacheHierarchy uniqueName="[Measures].[G Last Year]" caption="G Last Year" measure="1" displayFolder="" measureGroup="GL Grouping" count="0" oneField="1">
      <fieldsUsage count="1">
        <fieldUsage x="1"/>
      </fieldsUsage>
    </cacheHierarchy>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oneField="1">
      <fieldsUsage count="1">
        <fieldUsage x="3"/>
      </fieldsUsage>
    </cacheHierarchy>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Uriel Ilan" refreshedDate="43219.685359027775" createdVersion="4" refreshedVersion="6" minRefreshableVersion="3" recordCount="0" supportSubquery="1" supportAdvancedDrill="1">
  <cacheSource type="external" connectionId="5"/>
  <cacheFields count="12">
    <cacheField name="[Data].[Customers City].[Customers City]" caption="Customers City" numFmtId="0" hierarchy="11" level="1">
      <sharedItems count="5">
        <s v="City 1"/>
        <s v="City 2"/>
        <s v="Other Local Market"/>
        <s v="DEF Boston"/>
        <s v="Other Export"/>
      </sharedItems>
    </cacheField>
    <cacheField name="[Measures].[Sales]" caption="Sales" numFmtId="0" hierarchy="123" level="32767"/>
    <cacheField name="[Measures].[Cost of Sales]" caption="Cost of Sales" numFmtId="0" hierarchy="152" level="32767"/>
    <cacheField name="[Measures].[% of Gross Prof]" caption="% of Gross Prof" numFmtId="0" hierarchy="124" level="32767"/>
    <cacheField name="[Measures].[Rank]" caption="Rank" numFmtId="0" hierarchy="162" level="32767"/>
    <cacheField name="[Measures].[No of Seles Transactions]" caption="No of Seles Transactions" numFmtId="0" hierarchy="127" level="32767"/>
    <cacheField name="[Date].[Year].[Year]" caption="Year" numFmtId="0" hierarchy="46" level="1">
      <sharedItems containsSemiMixedTypes="0" containsNonDate="0" containsString="0"/>
    </cacheField>
    <cacheField name="[TopN].[Top].[Top]" caption="Top" numFmtId="0" hierarchy="56" level="1">
      <sharedItems containsSemiMixedTypes="0" containsNonDate="0" containsString="0"/>
    </cacheField>
    <cacheField name="[MeasureForTopN].[By].[By]" caption="By" numFmtId="0" hierarchy="53"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2" memberValueDatatype="130" unbalanced="0">
      <fieldsUsage count="2">
        <fieldUsage x="-1"/>
        <fieldUsage x="0"/>
      </fieldsUsage>
    </cacheHierarchy>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2" memberValueDatatype="130" unbalanced="0">
      <fieldsUsage count="2">
        <fieldUsage x="-1"/>
        <fieldUsage x="8"/>
      </fieldsUsage>
    </cacheHierarchy>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2" memberValueDatatype="20" unbalanced="0">
      <fieldsUsage count="2">
        <fieldUsage x="-1"/>
        <fieldUsage x="7"/>
      </fieldsUsage>
    </cacheHierarchy>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1"/>
      </fieldsUsage>
    </cacheHierarchy>
    <cacheHierarchy uniqueName="[Measures].[% of Gross Prof]" caption="% of Gross Prof" measure="1" displayFolder="" measureGroup="Mesures" count="0" oneField="1">
      <fieldsUsage count="1">
        <fieldUsage x="3"/>
      </fieldsUsage>
    </cacheHierarchy>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oneField="1">
      <fieldsUsage count="1">
        <fieldUsage x="5"/>
      </fieldsUsage>
    </cacheHierarchy>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oneField="1">
      <fieldsUsage count="1">
        <fieldUsage x="2"/>
      </fieldsUsage>
    </cacheHierarchy>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oneField="1">
      <fieldsUsage count="1">
        <fieldUsage x="4"/>
      </fieldsUsage>
    </cacheHierarchy>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Uriel Ilan" refreshedDate="43219.685361805554" createdVersion="4" refreshedVersion="6" minRefreshableVersion="3" recordCount="0" supportSubquery="1" supportAdvancedDrill="1">
  <cacheSource type="external" connectionId="5"/>
  <cacheFields count="11">
    <cacheField name="[Measures].[YTD]" caption="YTD" numFmtId="0" hierarchy="128" level="32767"/>
    <cacheField name="[Measures].[Bud YTD]" caption="Bud YTD" numFmtId="0" hierarchy="138" level="32767"/>
    <cacheField name="[Measures].[Var Bud YTD]" caption="Var Bud YTD" numFmtId="0" hierarchy="144" level="32767"/>
    <cacheField name="[Measures].[% of YTD Bud Used]" caption="% of YTD Bud Used" numFmtId="0" hierarchy="174" level="32767"/>
    <cacheField name="[Data].[OBS].[OBS Level 2]" caption="OBS Level 2" numFmtId="0" hierarchy="26" level="1">
      <sharedItems count="2">
        <s v="The Mint"/>
        <s v="Diamonds Ind."/>
      </sharedItems>
      <extLst>
        <ext xmlns:x15="http://schemas.microsoft.com/office/spreadsheetml/2010/11/main" uri="{4F2E5C28-24EA-4eb8-9CBF-B6C8F9C3D259}">
          <x15:cachedUniqueNames>
            <x15:cachedUniqueName index="0" name="[Data].[OBS].[OBS Level 2].&amp;[The Mint]"/>
            <x15:cachedUniqueName index="1" name="[Data].[OBS].[OBS Level 2].&amp;[Diamonds Ind.]"/>
          </x15:cachedUniqueNames>
        </ext>
      </extLst>
    </cacheField>
    <cacheField name="[Data].[OBS].[OBS Level 1]" caption="OBS Level 1" numFmtId="0" hierarchy="26" level="2">
      <sharedItems count="7">
        <s v="Coin Department"/>
        <s v="Bill Department"/>
        <s v="G&amp;A"/>
        <s v="Raw Diamonds"/>
        <s v="Industrial Diamonds"/>
        <s v="Jewels"/>
        <s v="Diamonds G&amp;A"/>
      </sharedItems>
      <extLst>
        <ext xmlns:x15="http://schemas.microsoft.com/office/spreadsheetml/2010/11/main" uri="{4F2E5C28-24EA-4eb8-9CBF-B6C8F9C3D259}">
          <x15:cachedUniqueNames>
            <x15:cachedUniqueName index="0" name="[Data].[OBS].[OBS Level 2].&amp;[The Mint].&amp;[Coin Department]"/>
            <x15:cachedUniqueName index="1" name="[Data].[OBS].[OBS Level 2].&amp;[The Mint].&amp;[Bill Department]"/>
            <x15:cachedUniqueName index="2" name="[Data].[OBS].[OBS Level 2].&amp;[The Mint].&amp;[G&amp;A]"/>
            <x15:cachedUniqueName index="3" name="[Data].[OBS].[OBS Level 2].&amp;[Diamonds Ind.].&amp;[Raw Diamonds]"/>
            <x15:cachedUniqueName index="4" name="[Data].[OBS].[OBS Level 2].&amp;[Diamonds Ind.].&amp;[Industrial Diamonds]"/>
            <x15:cachedUniqueName index="5" name="[Data].[OBS].[OBS Level 2].&amp;[Diamonds Ind.].&amp;[Jewels]"/>
            <x15:cachedUniqueName index="6" name="[Data].[OBS].[OBS Level 2].&amp;[Diamonds Ind.].&amp;[Diamonds G&amp;A]"/>
          </x15:cachedUniqueNames>
        </ext>
      </extLst>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a].[Sub Ledgers No].[Sub Ledgers No]" caption="Sub Ledgers No" numFmtId="0" hierarchy="32" level="1">
      <sharedItems containsSemiMixedTypes="0" containsNonDate="0" containsString="0"/>
    </cacheField>
    <cacheField name="[Data].[Grouping Level 1].[Grouping Level 1]" caption="Grouping Level 1" numFmtId="0" hierarchy="17"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fieldsUsage count="2">
        <fieldUsage x="-1"/>
        <fieldUsage x="9"/>
      </fieldsUsage>
    </cacheHierarchy>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4"/>
        <fieldUsage x="5"/>
        <fieldUsage x="6"/>
        <fieldUsage x="7"/>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0"/>
      </fieldsUsage>
    </cacheHierarchy>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oneField="1">
      <fieldsUsage count="1">
        <fieldUsage x="1"/>
      </fieldsUsage>
    </cacheHierarchy>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oneField="1">
      <fieldsUsage count="1">
        <fieldUsage x="2"/>
      </fieldsUsage>
    </cacheHierarchy>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oneField="1">
      <fieldsUsage count="1">
        <fieldUsage x="3"/>
      </fieldsUsage>
    </cacheHierarchy>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Uriel Ilan" refreshedDate="43219.685364351855" createdVersion="6" refreshedVersion="6" minRefreshableVersion="3" recordCount="0" supportSubquery="1" supportAdvancedDrill="1">
  <cacheSource type="external" connectionId="5"/>
  <cacheFields count="12">
    <cacheField name="[Measures].[Last Date]" caption="Last Date" numFmtId="0" hierarchy="197" level="32767"/>
    <cacheField name="[Data].[Grouping Level 1].[Grouping Level 1]" caption="Grouping Level 1" numFmtId="0" hierarchy="17"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Measures].[First Date]" caption="First Date" numFmtId="0" hierarchy="202" level="32767"/>
    <cacheField name="[Date].[Year].[Year]" caption="Year" numFmtId="0" hierarchy="46" level="1">
      <sharedItems containsSemiMixedTypes="0" containsNonDate="0" containsString="0"/>
    </cacheField>
    <cacheField name="[Measures].[Seles Deals]" caption="Seles Deals" numFmtId="0" hierarchy="180" level="32767"/>
    <cacheField name="[Measures].[Sales in Karat]" caption="Sales in Karat" numFmtId="0" hierarchy="181" level="32767"/>
    <cacheField name="[Measures].[Sales]" caption="Sales" numFmtId="0" hierarchy="123" level="32767"/>
    <cacheField name="[Measures].[Sale price per Karat]" caption="Sale price per Karat" numFmtId="0" hierarchy="184"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fieldsUsage count="2">
        <fieldUsage x="-1"/>
        <fieldUsage x="1"/>
      </fieldsUsage>
    </cacheHierarchy>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4"/>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7"/>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5"/>
      </fieldsUsage>
    </cacheHierarchy>
    <cacheHierarchy uniqueName="[Measures].[Sales in Karat]" caption="Sales in Karat" measure="1" displayFolder="" measureGroup="Mesures" count="0" oneField="1">
      <fieldsUsage count="1">
        <fieldUsage x="6"/>
      </fieldsUsage>
    </cacheHierarchy>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oneField="1">
      <fieldsUsage count="1">
        <fieldUsage x="8"/>
      </fieldsUsage>
    </cacheHierarchy>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0"/>
      </fieldsUsage>
    </cacheHierarchy>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3"/>
      </fieldsUsage>
    </cacheHierarchy>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Uriel Ilan" refreshedDate="43219.685367708335" createdVersion="4" refreshedVersion="6" minRefreshableVersion="3" recordCount="0" supportSubquery="1" supportAdvancedDrill="1">
  <cacheSource type="external" connectionId="5"/>
  <cacheFields count="6">
    <cacheField name="[Measures].[G Act]" caption="G Act" numFmtId="0" hierarchy="188" level="32767"/>
    <cacheField name="[GL Grouping].[Summry Grouping].[Summry Grouping]" caption="Summry Grouping" numFmtId="0" hierarchy="52" level="1">
      <sharedItems count="3">
        <s v="Sales"/>
        <s v="Gross Profit"/>
        <s v="Net Profit (Loss)"/>
      </sharedItems>
    </cacheField>
    <cacheField name="[Date].[YYMM].[YYMM]" caption="YYMM" numFmtId="0" hierarchy="51" level="1">
      <sharedItems count="12">
        <s v="01/17"/>
        <s v="02/17"/>
        <s v="03/17"/>
        <s v="04/17"/>
        <s v="05/17"/>
        <s v="06/17"/>
        <s v="07/17"/>
        <s v="08/17"/>
        <s v="09/17"/>
        <s v="10/17"/>
        <s v="11/17"/>
        <s v="12/17"/>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5"/>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0"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2" memberValueDatatype="130" unbalanced="0">
      <fieldsUsage count="2">
        <fieldUsage x="-1"/>
        <fieldUsage x="2"/>
      </fieldsUsage>
    </cacheHierarchy>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0"/>
      </fieldsUsage>
    </cacheHierarchy>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Uriel Ilan" refreshedDate="43219.685374421293" createdVersion="4" refreshedVersion="6" minRefreshableVersion="3" recordCount="0" supportSubquery="1" supportAdvancedDrill="1">
  <cacheSource type="external" connectionId="5"/>
  <cacheFields count="6">
    <cacheField name="[Measures].[Sales]" caption="Sales" numFmtId="0" hierarchy="123" level="32767"/>
    <cacheField name="[Data].[Customers Local Market-Export].[Customers Local Market-Export]" caption="Customers Local Market-Export" numFmtId="0" hierarchy="13" level="1">
      <sharedItems count="2">
        <s v="Local Market"/>
        <s v="Export"/>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1"/>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4"/>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Uriel Ilan" refreshedDate="43219.68537673611" createdVersion="4" refreshedVersion="6" minRefreshableVersion="3" recordCount="0" supportSubquery="1" supportAdvancedDrill="1">
  <cacheSource type="external" connectionId="5"/>
  <cacheFields count="6">
    <cacheField name="[Measures].[Sales]" caption="Sales" numFmtId="0" hierarchy="123" level="32767"/>
    <cacheField name="[Data].[Marketing Chanel].[Marketing Chanel]" caption="Marketing Chanel" numFmtId="0" hierarchy="24" level="1">
      <sharedItems count="2">
        <s v="Direct"/>
        <s v="Dealer"/>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4"/>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Uriel Ilan" refreshedDate="43219.685379282404" createdVersion="4" refreshedVersion="6" minRefreshableVersion="3" recordCount="0" supportSubquery="1" supportAdvancedDrill="1">
  <cacheSource type="external" connectionId="5"/>
  <cacheFields count="8">
    <cacheField name="[Measures].[Sales]" caption="Sales" numFmtId="0" hierarchy="123" level="32767"/>
    <cacheField name="[Data].[OBS Level 1].[OBS Level 1]" caption="OBS Level 1" numFmtId="0" hierarchy="28" level="1">
      <sharedItems count="7">
        <s v="Coin Department"/>
        <s v="Bill Department"/>
        <s v="G&amp;A"/>
        <s v="Raw Diamonds"/>
        <s v="Industrial Diamonds"/>
        <s v="Jewels"/>
        <s v="Diamonds G&amp;A"/>
      </sharedItems>
    </cacheField>
    <cacheField name="[Date].[Year].[Year]" caption="Year" numFmtId="0" hierarchy="46" level="1">
      <sharedItems containsSemiMixedTypes="0" containsNonDate="0" containsString="0"/>
    </cacheField>
    <cacheField name="[Measures].[Average OBS Level 1]" caption="Average OBS Level 1" numFmtId="0" hierarchy="222" level="32767"/>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5"/>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6"/>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oneField="1">
      <fieldsUsage count="1">
        <fieldUsage x="3"/>
      </fieldsUsage>
    </cacheHierarchy>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Uriel Ilan" refreshedDate="43219.685381712959" createdVersion="4" refreshedVersion="6" minRefreshableVersion="3" recordCount="0" supportSubquery="1" supportAdvancedDrill="1">
  <cacheSource type="external" connectionId="5"/>
  <cacheFields count="6">
    <cacheField name="[Measures].[Sales]" caption="Sales" numFmtId="0" hierarchy="123" level="32767"/>
    <cacheField name="[Data].[OBS Level 2].[OBS Level 2]" caption="OBS Level 2" numFmtId="0" hierarchy="29" level="1">
      <sharedItems count="2">
        <s v="The Mint"/>
        <s v="Diamonds Ind."/>
      </sharedItems>
    </cacheField>
    <cacheField name="[Date].[Year].[Year]" caption="Year" numFmtId="0" hierarchy="46"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3"/>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4"/>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Uriel Ilan" refreshedDate="43219.685384027776" createdVersion="4" refreshedVersion="6" minRefreshableVersion="3" recordCount="0" supportSubquery="1" supportAdvancedDrill="1">
  <cacheSource type="external" connectionId="5"/>
  <cacheFields count="8">
    <cacheField name="[Measures].[Sales]" caption="Sales" numFmtId="0" hierarchy="123" level="32767"/>
    <cacheField name="[Data].[Customers City-Country].[Customers City-Country]" caption="Customers City-Country" numFmtId="0" hierarchy="12" level="1">
      <sharedItems count="9">
        <s v="City 1"/>
        <s v="City 2"/>
        <s v="City 3"/>
        <s v="City 4"/>
        <s v="Other Local Market"/>
        <s v="USA"/>
        <s v="Europe"/>
        <s v="Other Export"/>
        <s v="No Customer Assigned"/>
      </sharedItems>
    </cacheField>
    <cacheField name="[Date].[Year].[Year]" caption="Year" numFmtId="0" hierarchy="46" level="1">
      <sharedItems containsSemiMixedTypes="0" containsNonDate="0" containsString="0"/>
    </cacheField>
    <cacheField name="[Measures].[Average City-Country]" caption="Average City-Country" numFmtId="0" hierarchy="221" level="32767"/>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2" memberValueDatatype="130" unbalanced="0">
      <fieldsUsage count="2">
        <fieldUsage x="-1"/>
        <fieldUsage x="1"/>
      </fieldsUsage>
    </cacheHierarchy>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5"/>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6"/>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oneField="1">
      <fieldsUsage count="1">
        <fieldUsage x="3"/>
      </fieldsUsage>
    </cacheHierarchy>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Uriel Ilan" refreshedDate="43219.685386342593" createdVersion="4" refreshedVersion="6" minRefreshableVersion="3" recordCount="0" supportSubquery="1" supportAdvancedDrill="1">
  <cacheSource type="external" connectionId="5"/>
  <cacheFields count="14">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Data].[Sub Ledgers No].[Sub Ledgers No]" caption="Sub Ledgers No" numFmtId="0" hierarchy="32"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0"/>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1"/>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3"/>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Uriel Ilan" refreshedDate="43219.685389004633" createdVersion="4" refreshedVersion="6" minRefreshableVersion="3" recordCount="0" supportSubquery="1" supportAdvancedDrill="1">
  <cacheSource type="external" connectionId="5"/>
  <cacheFields count="12">
    <cacheField name="[Measures].[Sales]" caption="Sales" numFmtId="0" hierarchy="123" level="32767"/>
    <cacheField name="[Measures].[% of Gross Prof]" caption="% of Gross Prof" numFmtId="0" hierarchy="124" level="32767"/>
    <cacheField name="[Measures].[Customers KPI]" caption="Customers KPI" numFmtId="0" hierarchy="223" level="32767"/>
    <cacheField name="[Data].[Markets &amp; Customers].[Customers Local Market-Export]" caption="Customers Local Market-Export" numFmtId="0" hierarchy="25" level="1">
      <sharedItems count="2">
        <s v="Local Market"/>
        <s v="Export"/>
      </sharedItems>
      <extLst>
        <ext xmlns:x15="http://schemas.microsoft.com/office/spreadsheetml/2010/11/main" uri="{4F2E5C28-24EA-4eb8-9CBF-B6C8F9C3D259}">
          <x15:cachedUniqueNames>
            <x15:cachedUniqueName index="0" name="[Data].[Markets &amp; Customers].[Customers Local Market-Export].&amp;[Local Market]"/>
            <x15:cachedUniqueName index="1" name="[Data].[Markets &amp; Customers].[Customers Local Market-Export].&amp;[Export]"/>
          </x15:cachedUniqueNames>
        </ext>
      </extLst>
    </cacheField>
    <cacheField name="[Data].[Markets &amp; Customers].[Customers City-Country]" caption="Customers City-Country" numFmtId="0" hierarchy="25" level="2">
      <sharedItems containsSemiMixedTypes="0" containsNonDate="0" containsString="0"/>
    </cacheField>
    <cacheField name="[Data].[Markets &amp; Customers].[Customers City]" caption="Customers City" numFmtId="0" hierarchy="25" level="3">
      <sharedItems containsSemiMixedTypes="0" containsNonDate="0" containsString="0"/>
    </cacheField>
    <cacheField name="[Data].[Markets &amp; Customers].[Products-Divisions Product-Unit]" caption="Products-Divisions Product-Unit" numFmtId="0" hierarchy="25" level="4">
      <sharedItems containsSemiMixedTypes="0" containsNonDate="0" containsString="0"/>
    </cacheField>
    <cacheField name="[Measures].[Gross Prof]" caption="Gross Prof" numFmtId="0" hierarchy="169" level="32767"/>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5" unbalanced="0">
      <fieldsUsage count="5">
        <fieldUsage x="-1"/>
        <fieldUsage x="3"/>
        <fieldUsage x="4"/>
        <fieldUsage x="5"/>
        <fieldUsage x="6"/>
      </fieldsUsage>
    </cacheHierarchy>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8"/>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oneField="1">
      <fieldsUsage count="1">
        <fieldUsage x="1"/>
      </fieldsUsage>
    </cacheHierarchy>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oneField="1">
      <fieldsUsage count="1">
        <fieldUsage x="7"/>
      </fieldsUsage>
    </cacheHierarchy>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oneField="1">
      <fieldsUsage count="1">
        <fieldUsage x="2"/>
      </fieldsUsage>
    </cacheHierarchy>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Uriel Ilan" refreshedDate="43219.685422337963" createdVersion="4" refreshedVersion="6" minRefreshableVersion="3" recordCount="0" supportSubquery="1" supportAdvancedDrill="1">
  <cacheSource type="external" connectionId="5"/>
  <cacheFields count="8">
    <cacheField name="[Measures].[G Act]" caption="G Act" numFmtId="0" hierarchy="188" level="32767"/>
    <cacheField name="[Data].[OBS].[OBS Level 2]" caption="OBS Level 2" numFmtId="0" hierarchy="26" level="1">
      <sharedItems count="2">
        <s v="The Mint"/>
        <s v="Diamonds Ind."/>
      </sharedItems>
      <extLst>
        <ext xmlns:x15="http://schemas.microsoft.com/office/spreadsheetml/2010/11/main" uri="{4F2E5C28-24EA-4eb8-9CBF-B6C8F9C3D259}">
          <x15:cachedUniqueNames>
            <x15:cachedUniqueName index="0" name="[Data].[OBS].[OBS Level 2].&amp;[The Mint]"/>
            <x15:cachedUniqueName index="1" name="[Data].[OBS].[OBS Level 2].&amp;[Diamonds Ind.]"/>
          </x15:cachedUniqueNames>
        </ext>
      </extLst>
    </cacheField>
    <cacheField name="[Data].[OBS].[OBS Level 1]" caption="OBS Level 1" numFmtId="0" hierarchy="26" level="2">
      <sharedItems count="7">
        <s v="Coin Department"/>
        <s v="Bill Department"/>
        <s v="G&amp;A"/>
        <s v="Raw Diamonds"/>
        <s v="Industrial Diamonds"/>
        <s v="Jewels"/>
        <s v="Diamonds G&amp;A"/>
      </sharedItems>
      <extLst>
        <ext xmlns:x15="http://schemas.microsoft.com/office/spreadsheetml/2010/11/main" uri="{4F2E5C28-24EA-4eb8-9CBF-B6C8F9C3D259}">
          <x15:cachedUniqueNames>
            <x15:cachedUniqueName index="0" name="[Data].[OBS].[OBS Level 2].&amp;[The Mint].&amp;[Coin Department]"/>
            <x15:cachedUniqueName index="1" name="[Data].[OBS].[OBS Level 2].&amp;[The Mint].&amp;[Bill Department]"/>
            <x15:cachedUniqueName index="2" name="[Data].[OBS].[OBS Level 2].&amp;[The Mint].&amp;[G&amp;A]"/>
            <x15:cachedUniqueName index="3" name="[Data].[OBS].[OBS Level 2].&amp;[Diamonds Ind.].&amp;[Raw Diamonds]"/>
            <x15:cachedUniqueName index="4" name="[Data].[OBS].[OBS Level 2].&amp;[Diamonds Ind.].&amp;[Industrial Diamonds]"/>
            <x15:cachedUniqueName index="5" name="[Data].[OBS].[OBS Level 2].&amp;[Diamonds Ind.].&amp;[Jewels]"/>
            <x15:cachedUniqueName index="6" name="[Data].[OBS].[OBS Level 2].&amp;[Diamonds Ind.].&amp;[Diamonds G&amp;A]"/>
          </x15:cachedUniqueNames>
        </ext>
      </extLst>
    </cacheField>
    <cacheField name="[Data].[OBS].[OBS Level 0]" caption="OBS Level 0" numFmtId="0" hierarchy="26" level="3">
      <sharedItems count="4">
        <s v="Design"/>
        <s v="Forgery"/>
        <s v="Minting"/>
        <s v="Printing" u="1"/>
      </sharedItems>
      <extLst>
        <ext xmlns:x15="http://schemas.microsoft.com/office/spreadsheetml/2010/11/main" uri="{4F2E5C28-24EA-4eb8-9CBF-B6C8F9C3D259}">
          <x15:cachedUniqueNames>
            <x15:cachedUniqueName index="0" name="[Data].[OBS].[OBS Level 2].&amp;[The Mint].&amp;[Coin Department].&amp;[Design]"/>
            <x15:cachedUniqueName index="1" name="[Data].[OBS].[OBS Level 2].&amp;[The Mint].&amp;[Coin Department].&amp;[Forgery]"/>
            <x15:cachedUniqueName index="2" name="[Data].[OBS].[OBS Level 2].&amp;[The Mint].&amp;[Coin Department].&amp;[Minting]"/>
            <x15:cachedUniqueName index="3" name="[Data].[OBS].[OBS Level 2].&amp;[The Mint].&amp;[Bill Department].&amp;[Printing]"/>
          </x15:cachedUniqueNames>
        </ext>
      </extLst>
    </cacheField>
    <cacheField name="[Data].[OBS].[Products-Divisions Product-Unit]" caption="Products-Divisions Product-Unit" numFmtId="0" hierarchy="26" level="4">
      <sharedItems containsSemiMixedTypes="0" containsNonDate="0" containsString="0"/>
    </cacheField>
    <cacheField name="[GL Grouping].[Summry Grouping].[Summry Grouping]" caption="Summry Grouping" numFmtId="0" hierarchy="52" level="1">
      <sharedItems count="8">
        <s v="Sales"/>
        <s v="Cost of Sales"/>
        <s v="Gross Profit"/>
        <s v="Marketing and G&amp;A"/>
        <s v="Operating Profit"/>
        <s v="Financial Expenses"/>
        <s v="Other Income &amp; Expenses"/>
        <s v="Net Profit (Loss)"/>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1"/>
        <fieldUsage x="2"/>
        <fieldUsage x="3"/>
        <fieldUsage x="4"/>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5"/>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0"/>
      </fieldsUsage>
    </cacheHierarchy>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saveData="0" refreshedBy="Uriel Ilan" refreshedDate="43219.685434143517" createdVersion="4" refreshedVersion="6" minRefreshableVersion="3" recordCount="0" supportSubquery="1" supportAdvancedDrill="1">
  <cacheSource type="external" connectionId="5"/>
  <cacheFields count="20">
    <cacheField name="[Data].[Genral Ledger].[Sub Ledgers No]" caption="Sub Ledgers No" numFmtId="0" hierarchy="15" level="1">
      <sharedItems containsSemiMixedTypes="0" containsString="0" containsNumber="1" containsInteger="1" minValue="1" maxValue="4" count="4">
        <n v="1"/>
        <n v="2"/>
        <n v="3" u="1"/>
        <n v="4" u="1"/>
      </sharedItems>
      <extLst>
        <ext xmlns:x15="http://schemas.microsoft.com/office/spreadsheetml/2010/11/main" uri="{4F2E5C28-24EA-4eb8-9CBF-B6C8F9C3D259}">
          <x15:cachedUniqueNames>
            <x15:cachedUniqueName index="0" name="[Data].[Genral Ledger].[Sub Ledgers No].&amp;[1]"/>
            <x15:cachedUniqueName index="1" name="[Data].[Genral Ledger].[Sub Ledgers No].&amp;[2]"/>
            <x15:cachedUniqueName index="2" name="[Data].[Genral Ledger].[Sub Ledgers No].&amp;[3]"/>
            <x15:cachedUniqueName index="3" name="[Data].[Genral Ledger].[Sub Ledgers No].&amp;[4]"/>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G Act]" caption="G Act" numFmtId="0" hierarchy="188" level="32767"/>
    <cacheField name="[Measures].[G Last Year]" caption="G Last Year" numFmtId="0" hierarchy="191" level="32767"/>
    <cacheField name="[Measures].[G YTD]" caption="G YTD" numFmtId="0" hierarchy="189" level="32767"/>
    <cacheField name="[Measures].[G YTD Last Year]" caption="G YTD Last Year" numFmtId="0" hierarchy="192" level="32767"/>
    <cacheField name="[Measures].[G All Last Year]" caption="G All Last Year" numFmtId="0" hierarchy="207" level="32767"/>
    <cacheField name="[Data].[Grouping Level 2].[Grouping Level 2]" caption="Grouping Level 2" numFmtId="0" hierarchy="18" level="1">
      <sharedItems count="8">
        <s v="Local Market"/>
        <s v="Export"/>
        <s v="Materials"/>
        <s v="Personnel Costs"/>
        <s v="Other Operational Costs"/>
        <s v="Depreciation"/>
        <s v="Sales &amp; Marketing"/>
        <s v="G&amp;A Expenses"/>
      </sharedItems>
    </cacheField>
    <cacheField name="[Data].[Grouping Level 3].[Grouping Level 3]" caption="Grouping Level 3" numFmtId="0" hierarchy="19" level="1">
      <sharedItems count="3">
        <s v="Inventory Change"/>
        <s v="Materials Purchased"/>
        <s v="Packaging"/>
      </sharedItems>
    </cacheField>
    <cacheField name="[Data].[GL Account].[GL Account]" caption="GL Account" numFmtId="0" hierarchy="16" level="1">
      <sharedItems containsNonDate="0" count="148">
        <s v="abcd 00016001"/>
        <s v="abcd 00016002"/>
        <s v="abcd 00016003"/>
        <s v="aBcD 1234 00010491"/>
        <s v="aBcD 1234 00011000"/>
        <s v="aBcD 1234 00011001"/>
        <s v="aBcD 1234 00011002"/>
        <s v="aBcD 1234 00011008"/>
        <s v="aBcD 1234 00011010"/>
        <s v="aBcD 1234 00013001"/>
        <s v="aBcD 1234 00013002"/>
        <s v="aBcD 1234 00014000"/>
        <s v="aBcD 1234 00016000"/>
        <s v="aBcD 1234 00016001"/>
        <s v="aBcD 1234 00016002"/>
        <s v="aBcD 1234 00016003"/>
        <s v="aBcD 1234 00016004"/>
        <s v="aBcD 1234 00016007"/>
        <s v="aBcD 1234 00016013"/>
        <s v="abcd 00011000"/>
        <s v="aBcD 1234 00011077"/>
        <s v="aBcD 1234 00012005"/>
        <s v="aBcD 1234 00012021"/>
        <s v="abcd 00010021"/>
        <s v="abcd 00010070"/>
        <s v="aBcD 1234 00010010"/>
        <s v="aBcD 1234 00010020"/>
        <s v="aBcD 1234 00010021"/>
        <s v="aBcD 1234 00010070"/>
        <s v="aBcD 1234 00010490"/>
        <s v="aBcD 1234 00017000"/>
        <s v="aBcD 1234 00017002"/>
        <s v="aBcD 1234 00017010"/>
        <s v="aBcD 1234 00010040"/>
        <s v="202 00000202"/>
        <s v="aBcD 1234 00031199"/>
        <s v="aBcD 1234 00030010"/>
        <s v="aBcD 1234 00030050"/>
        <s v="aBcD 1234 00030055"/>
        <s v="aBcD 1234 00030060"/>
        <s v="aBcD 1234 00030061"/>
        <s v="aBcD 1234 00030062"/>
        <s v="aBcD 1234 00030063"/>
        <s v="aBcD 1234 00030065"/>
        <s v="aBcD 1234 00030066"/>
        <s v="aBcD 1234 00030067"/>
        <s v="aBcD 1234 00030068"/>
        <s v="aBcD 1234 00030069"/>
        <s v="aBcD 1234 00030070"/>
        <s v="aBcD 1234 00030071"/>
        <s v="aBcD 1234 00030072"/>
        <s v="aBcD 1234 00030076"/>
        <s v="aBcD 1234 00030077"/>
        <s v="aBcD 1234 00030078"/>
        <s v="aBcD 1234 00030080"/>
        <s v="aBcD 1234 00030200"/>
        <s v="aBcD 1234 00030201"/>
        <s v="aBcD 1234 00030202"/>
        <s v="aBcD 1234 00030210"/>
        <s v="aBcD 1234 00030220"/>
        <s v="aBcD 1234 00030260"/>
        <s v="aBcD 1234 00030261"/>
        <s v="aBcD 1234 00030262"/>
        <s v="aBcD 1234 00030263"/>
        <s v="aBcD 1234 00030264"/>
        <s v="aBcD 1234 00030267"/>
        <s v="aBcD 1234 00030268"/>
        <s v="aBcD 1234 00030270"/>
        <s v="aBcD 1234 00030275"/>
        <s v="aBcD 1234 00030280"/>
        <s v="aBcD 1234 00030281"/>
        <s v="aBcD 1234 00031190"/>
        <s v="210 00000210"/>
        <s v="aBcD 1234 00030002"/>
        <s v="aBcD 1234 00031170"/>
        <s v="aBcD 1234 00031030"/>
        <s v="aBcD 1234 00031031"/>
        <s v="aBcD 1234 00031180"/>
        <s v="aBcD 1234 00031210"/>
        <s v="aBcD 1234 00031230"/>
        <s v="aBcD 1234 00031500"/>
        <s v="aBcD 1234 00034000"/>
        <s v="aBcD 1234 00034010"/>
        <s v="aBcD 1234 00030291"/>
        <s v="aBcD 1234 00030310"/>
        <s v="aBcD 1234 00030330"/>
        <s v="aBcD 1234 00031010"/>
        <s v="aBcD 1234 00031015"/>
        <s v="aBcD 1234 00031020"/>
        <s v="aBcD 1234 00031040"/>
        <s v="aBcD 1234 00031041"/>
        <s v="240 00000240"/>
        <s v="aBcD 1234 00034999"/>
        <s v="aBcD 1234 00036020"/>
        <s v="aBcD 1234 00036030"/>
        <s v="aBcD 1234 00036000"/>
        <s v="aBcD 1234 00036010"/>
        <s v="aBcD 1234 00036011"/>
        <s v="aBcD 1234 00036012"/>
        <s v="aBcD 1234 00036045"/>
        <s v="aBcD 1234 00036050"/>
        <s v="aBcD 1234 00036060"/>
        <s v="aBcD 1234 00036100"/>
        <s v="aBcD 1234 00036500"/>
        <s v="aBcD 1234 00037000"/>
        <s v="aBcD 1234 00036095"/>
        <s v="aBcD 1234 00037010"/>
        <s v="aBcD 1234 00036072"/>
        <s v="aBcD 1234 00036073"/>
        <s v="aBcD 1234 00036074"/>
        <s v="aBcD 1234 00030000"/>
        <s v="aBcD 1234 00036080"/>
        <s v="aBcD 1234 00036090"/>
        <s v="aBcD 1234 00031150"/>
        <s v="aBcD 1234 00036013"/>
        <s v="aBcD 1234 00036040"/>
        <s v="aBcD 1234 00036041"/>
        <s v="aBcD 1234 00036044"/>
        <s v="aBcD 1234 00037020"/>
        <s v="aBcD 1234 00037021"/>
        <s v="aBcD 1234 00037030"/>
        <s v="aBcD 1234 00037040"/>
        <s v="aBcD 1234 00037050"/>
        <s v="aBcD 1234 00037070"/>
        <s v="aBcD 1234 00037100"/>
        <s v="aBcD 1234 00031125"/>
        <s v="aBcD 1234 00031130"/>
        <s v="aBcD 1234 00031131"/>
        <s v="aBcD 1234 00031132"/>
        <s v="aBcD 1234 00031133"/>
        <s v="aBcD 1234 00031134"/>
        <s v="aBcD 1234 00031136"/>
        <s v="aBcD 1234 00031138"/>
        <s v="aBcD 1234 00038011"/>
        <s v="aBcD 1234 00038012"/>
        <s v="aBcD 1234 00038013"/>
        <s v="aBcD 1234 00038021"/>
        <s v="aBcD 1234 00038023"/>
        <s v="aBcD 1234 00038024"/>
        <s v="aBcD 1234 00038040"/>
        <s v="aBcD 1234 00038041"/>
        <s v="aBcD 1234 00038055"/>
        <s v="aBcD 1234 00038056"/>
        <s v="aBcD 1234 00039020"/>
        <s v="aBcD 1234 00039050"/>
        <s v="510 00000510"/>
        <s v="aBcD 1234 00031050"/>
        <s v="aBcD 1234 00031110"/>
      </sharedItems>
    </cacheField>
    <cacheField name="[Data].[Line Details].[Line Details]" caption="Line Details" numFmtId="0" hierarchy="23" level="1">
      <sharedItems containsNonDate="0" count="51">
        <s v=""/>
        <s v="Ref-507"/>
        <s v="Ref-1"/>
        <s v="Ref-11"/>
        <s v="Ref-2"/>
        <s v="Ref-3"/>
        <s v="Ref-33"/>
        <s v="Ref-5"/>
        <s v="Ref-513"/>
        <s v="Ref-6011"/>
        <s v="Ref-6021"/>
        <s v="Ref-700"/>
        <s v="Ref-4"/>
        <s v="Ref-10011"/>
        <s v="Ref-6"/>
        <s v="Ref-101"/>
        <s v="Ref-102"/>
        <s v="Ref-200"/>
        <s v="Ref-103"/>
        <s v="Ref-104"/>
        <s v="Ref-170"/>
        <s v="Ref-105"/>
        <s v="Ref-107"/>
        <s v="Ref-31"/>
        <s v="Ref-0"/>
        <s v="Ref-111"/>
        <s v="Ref-500"/>
        <s v="Ref-502"/>
        <s v="Ref-510"/>
        <s v="Ref-680"/>
        <s v="Ref-900"/>
        <s v="Ref-980"/>
        <s v="Ref-501"/>
        <s v="Ref-180"/>
        <s v="Ref-701"/>
        <s v="Ref-514"/>
        <s v="Ref-7"/>
        <s v="Ref-512"/>
        <s v="Ref-"/>
        <s v="Ref-515"/>
        <s v="Ref-511"/>
        <s v="Ref-8"/>
        <s v="Ref-681"/>
        <s v="Ref-113"/>
        <s v="Ref-23"/>
        <s v="Ref-10001"/>
        <s v="Ref-1003"/>
        <s v="Ref-20001"/>
        <s v="Ref-213"/>
        <s v="Ref-516"/>
        <s v="Ref-7003"/>
      </sharedItems>
    </cacheField>
    <cacheField name="[GL Grouping].[Summry Grouping].[Summry Grouping]" caption="Summry Grouping" numFmtId="0" hierarchy="52" level="1">
      <sharedItems count="8">
        <s v="Sales"/>
        <s v="Cost of Sales"/>
        <s v="Gross Profit"/>
        <s v="Marketing and G&amp;A"/>
        <s v="Operating Profit"/>
        <s v="Financial Expenses"/>
        <s v="Other Income &amp; Expenses"/>
        <s v="Net Profit (Loss)"/>
      </sharedItems>
    </cacheField>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2" memberValueDatatype="130" unbalanced="0">
      <fieldsUsage count="2">
        <fieldUsage x="-1"/>
        <fieldUsage x="14"/>
      </fieldsUsage>
    </cacheHierarchy>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12"/>
      </fieldsUsage>
    </cacheHierarchy>
    <cacheHierarchy uniqueName="[Data].[Grouping Level 3]" caption="Grouping Level 3" attribute="1" defaultMemberUniqueName="[Data].[Grouping Level 3].[All]" allUniqueName="[Data].[Grouping Level 3].[All]" dimensionUniqueName="[Data]" displayFolder="" count="2" memberValueDatatype="130" unbalanced="0">
      <fieldsUsage count="2">
        <fieldUsage x="-1"/>
        <fieldUsage x="13"/>
      </fieldsUsage>
    </cacheHierarchy>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2" memberValueDatatype="130" unbalanced="0">
      <fieldsUsage count="2">
        <fieldUsage x="-1"/>
        <fieldUsage x="15"/>
      </fieldsUsage>
    </cacheHierarchy>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7"/>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6"/>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7"/>
      </fieldsUsage>
    </cacheHierarchy>
    <cacheHierarchy uniqueName="[Measures].[G YTD]" caption="G YTD" measure="1" displayFolder="" measureGroup="GL Grouping" count="0" oneField="1">
      <fieldsUsage count="1">
        <fieldUsage x="9"/>
      </fieldsUsage>
    </cacheHierarchy>
    <cacheHierarchy uniqueName="[Measures].[Oprating Prof]" caption="Oprating Prof" measure="1" displayFolder="" measureGroup="Mesures" count="0"/>
    <cacheHierarchy uniqueName="[Measures].[G Last Year]" caption="G Last Year" measure="1" displayFolder="" measureGroup="GL Grouping" count="0" oneField="1">
      <fieldsUsage count="1">
        <fieldUsage x="8"/>
      </fieldsUsage>
    </cacheHierarchy>
    <cacheHierarchy uniqueName="[Measures].[G YTD Last Year]" caption="G YTD Last Year" measure="1" displayFolder="" measureGroup="GL Grouping" count="0" oneField="1">
      <fieldsUsage count="1">
        <fieldUsage x="10"/>
      </fieldsUsage>
    </cacheHierarchy>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oneField="1">
      <fieldsUsage count="1">
        <fieldUsage x="11"/>
      </fieldsUsage>
    </cacheHierarchy>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saveData="0" refreshedBy="Uriel Ilan" refreshedDate="43219.685436805557"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Measures].[Last Date]" caption="Last Date" numFmtId="0" hierarchy="197" level="32767"/>
    <cacheField name="[Measures].[Last Date Last Year]" caption="Last Date Last Year" numFmtId="0" hierarchy="199" level="32767"/>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2"/>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10"/>
      </fieldsUsage>
    </cacheHierarchy>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oneField="1">
      <fieldsUsage count="1">
        <fieldUsage x="11"/>
      </fieldsUsage>
    </cacheHierarchy>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saveData="0" refreshedBy="Uriel Ilan" refreshedDate="43219.685440972222" createdVersion="4" refreshedVersion="6" minRefreshableVersion="3" recordCount="0" supportSubquery="1" supportAdvancedDrill="1">
  <cacheSource type="external" connectionId="5"/>
  <cacheFields count="10">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7"/>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9"/>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8"/>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saveData="0" refreshedBy="Uriel Ilan" refreshedDate="43219.685443634262"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First Date]" caption="First Date" numFmtId="0" hierarchy="202" level="32767"/>
    <cacheField name="[Measures].[First Date Last Year]" caption="First Date Last Year" numFmtId="0" hierarchy="204" level="32767"/>
    <cacheField name="[Measures].[First Date YTD]" caption="First Date YTD" numFmtId="0" hierarchy="203" level="32767"/>
    <cacheField name="[Measures].[First Date YTD Last Year]" caption="First Date YTD Last Year" numFmtId="0" hierarchy="205" level="32767"/>
    <cacheField name="[Measures].[First Date All Last Year]" caption="First Date All Last Year" numFmtId="0" hierarchy="206" level="32767"/>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2"/>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7"/>
      </fieldsUsage>
    </cacheHierarchy>
    <cacheHierarchy uniqueName="[Measures].[First Date YTD]" caption="First Date YTD" measure="1" displayFolder="" measureGroup="Date" count="0" oneField="1">
      <fieldsUsage count="1">
        <fieldUsage x="9"/>
      </fieldsUsage>
    </cacheHierarchy>
    <cacheHierarchy uniqueName="[Measures].[First Date Last Year]" caption="First Date Last Year" measure="1" displayFolder="" measureGroup="Date" count="0" oneField="1">
      <fieldsUsage count="1">
        <fieldUsage x="8"/>
      </fieldsUsage>
    </cacheHierarchy>
    <cacheHierarchy uniqueName="[Measures].[First Date YTD Last Year]" caption="First Date YTD Last Year" measure="1" displayFolder="" measureGroup="Date" count="0" oneField="1">
      <fieldsUsage count="1">
        <fieldUsage x="10"/>
      </fieldsUsage>
    </cacheHierarchy>
    <cacheHierarchy uniqueName="[Measures].[First Date All Last Year]" caption="First Date All Last Year" measure="1" displayFolder="" measureGroup="Date" count="0" oneField="1">
      <fieldsUsage count="1">
        <fieldUsage x="11"/>
      </fieldsUsage>
    </cacheHierarchy>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saveData="0" refreshedBy="Uriel Ilan" refreshedDate="43219.68545902778" createdVersion="4" refreshedVersion="6" minRefreshableVersion="3" recordCount="0" supportSubquery="1" supportAdvancedDrill="1">
  <cacheSource type="external" connectionId="5"/>
  <cacheFields count="21">
    <cacheField name="[Data].[Genral Ledger].[Sub Ledgers No]" caption="Sub Ledgers No" numFmtId="0" hierarchy="15" level="1">
      <sharedItems containsSemiMixedTypes="0" containsString="0" containsNumber="1" containsInteger="1" minValue="1" maxValue="4" count="4">
        <n v="1"/>
        <n v="2"/>
        <n v="3" u="1"/>
        <n v="4" u="1"/>
      </sharedItems>
      <extLst>
        <ext xmlns:x15="http://schemas.microsoft.com/office/spreadsheetml/2010/11/main" uri="{4F2E5C28-24EA-4eb8-9CBF-B6C8F9C3D259}">
          <x15:cachedUniqueNames>
            <x15:cachedUniqueName index="0" name="[Data].[Genral Ledger].[Sub Ledgers No].&amp;[1]"/>
            <x15:cachedUniqueName index="1" name="[Data].[Genral Ledger].[Sub Ledgers No].&amp;[2]"/>
            <x15:cachedUniqueName index="2" name="[Data].[Genral Ledger].[Sub Ledgers No].&amp;[3]"/>
            <x15:cachedUniqueName index="3" name="[Data].[Genral Ledger].[Sub Ledgers No].&amp;[4]"/>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Grouping Level 2].[Grouping Level 2]" caption="Grouping Level 2" numFmtId="0" hierarchy="18" level="1">
      <sharedItems count="8">
        <s v="Depreciation (back)"/>
        <s v="Inventory"/>
        <s v="Receivables"/>
        <s v="Suppliers"/>
        <s v="Fixed Assets"/>
        <s v="Investment in Equity"/>
        <s v="Loans"/>
        <s v="Equity"/>
      </sharedItems>
    </cacheField>
    <cacheField name="[Data].[Grouping Level 3].[Grouping Level 3]" caption="Grouping Level 3" numFmtId="0" hierarchy="19" level="1">
      <sharedItems containsNonDate="0" count="1">
        <s v="Movables"/>
      </sharedItems>
    </cacheField>
    <cacheField name="[Data].[GL Account].[GL Account]" caption="GL Account" numFmtId="0" hierarchy="16" level="1">
      <sharedItems containsNonDate="0" count="4">
        <s v="aBcD 1234 00040010"/>
        <s v="Abcd 1234 00040012"/>
        <s v="aBcD 1234 00040016"/>
        <s v="aBcD 1234 00040230"/>
      </sharedItems>
    </cacheField>
    <cacheField name="[Data].[Line Details].[Line Details]" caption="Line Details" numFmtId="0" hierarchy="23" level="1">
      <sharedItems containsNonDate="0" count="51">
        <s v=""/>
        <s v="Ref-507"/>
        <s v="Ref-1"/>
        <s v="Ref-11"/>
        <s v="Ref-2"/>
        <s v="Ref-3"/>
        <s v="Ref-33"/>
        <s v="Ref-5"/>
        <s v="Ref-513"/>
        <s v="Ref-6011"/>
        <s v="Ref-6021"/>
        <s v="Ref-700"/>
        <s v="Ref-4"/>
        <s v="Ref-10011"/>
        <s v="Ref-6"/>
        <s v="Ref-101"/>
        <s v="Ref-102"/>
        <s v="Ref-200"/>
        <s v="Ref-103"/>
        <s v="Ref-104"/>
        <s v="Ref-170"/>
        <s v="Ref-105"/>
        <s v="Ref-107"/>
        <s v="Ref-31"/>
        <s v="Ref-0"/>
        <s v="Ref-111"/>
        <s v="Ref-500"/>
        <s v="Ref-502"/>
        <s v="Ref-510"/>
        <s v="Ref-680"/>
        <s v="Ref-900"/>
        <s v="Ref-980"/>
        <s v="Ref-501"/>
        <s v="Ref-180"/>
        <s v="Ref-701"/>
        <s v="Ref-514"/>
        <s v="Ref-7"/>
        <s v="Ref-512"/>
        <s v="Ref-"/>
        <s v="Ref-515"/>
        <s v="Ref-511"/>
        <s v="Ref-8"/>
        <s v="Ref-681"/>
        <s v="Ref-113"/>
        <s v="Ref-23"/>
        <s v="Ref-10001"/>
        <s v="Ref-1003"/>
        <s v="Ref-20001"/>
        <s v="Ref-213"/>
        <s v="Ref-516"/>
        <s v="Ref-7003"/>
      </sharedItems>
    </cacheField>
    <cacheField name="[GL Grouping].[Summry Grouping].[Summry Grouping]" caption="Summry Grouping" numFmtId="0" hierarchy="52" level="1">
      <sharedItems count="9">
        <s v="Net Profit (Loss)"/>
        <s v="CF from Operating Activities"/>
        <s v="Operating Cash Flow"/>
        <s v="CF for Investment"/>
        <s v="CF after Investment"/>
        <s v="CF from Financing"/>
        <s v="Net Cash Flow"/>
        <s v="Gross Profit" u="1"/>
        <s v="Operating Profit" u="1"/>
      </sharedItems>
    </cacheField>
    <cacheField name="[Measures].[CF Act]" caption="CF Act" numFmtId="0" hierarchy="208" level="32767"/>
    <cacheField name="[Data].[OpenBalance].[OpenBalance]" caption="OpenBalance" numFmtId="0" hierarchy="30" level="1">
      <sharedItems containsSemiMixedTypes="0" containsNonDate="0" containsString="0"/>
    </cacheField>
    <cacheField name="[Measures].[CF YTD]" caption="CF YTD" numFmtId="0" hierarchy="215" level="32767"/>
    <cacheField name="[Measures].[CF Last Year]" caption="CF Last Year" numFmtId="0" hierarchy="216" level="32767"/>
    <cacheField name="[Measures].[CF YTD Last Year]" caption="CF YTD Last Year" numFmtId="0" hierarchy="217" level="32767"/>
    <cacheField name="[Measures].[CF All Last Year]" caption="CF All Last Year" numFmtId="0" hierarchy="218" level="32767"/>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2" memberValueDatatype="130" unbalanced="0">
      <fieldsUsage count="2">
        <fieldUsage x="-1"/>
        <fieldUsage x="9"/>
      </fieldsUsage>
    </cacheHierarchy>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7"/>
      </fieldsUsage>
    </cacheHierarchy>
    <cacheHierarchy uniqueName="[Data].[Grouping Level 3]" caption="Grouping Level 3" attribute="1" defaultMemberUniqueName="[Data].[Grouping Level 3].[All]" allUniqueName="[Data].[Grouping Level 3].[All]" dimensionUniqueName="[Data]" displayFolder="" count="2" memberValueDatatype="130" unbalanced="0">
      <fieldsUsage count="2">
        <fieldUsage x="-1"/>
        <fieldUsage x="8"/>
      </fieldsUsage>
    </cacheHierarchy>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2" memberValueDatatype="130" unbalanced="0">
      <fieldsUsage count="2">
        <fieldUsage x="-1"/>
        <fieldUsage x="10"/>
      </fieldsUsage>
    </cacheHierarchy>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9"/>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3"/>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20"/>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1"/>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oneField="1">
      <fieldsUsage count="1">
        <fieldUsage x="12"/>
      </fieldsUsage>
    </cacheHierarchy>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oneField="1">
      <fieldsUsage count="1">
        <fieldUsage x="14"/>
      </fieldsUsage>
    </cacheHierarchy>
    <cacheHierarchy uniqueName="[Measures].[CF Last Year]" caption="CF Last Year" measure="1" displayFolder="" measureGroup="GL Grouping" count="0" oneField="1">
      <fieldsUsage count="1">
        <fieldUsage x="15"/>
      </fieldsUsage>
    </cacheHierarchy>
    <cacheHierarchy uniqueName="[Measures].[CF YTD Last Year]" caption="CF YTD Last Year" measure="1" displayFolder="" measureGroup="GL Grouping" count="0" oneField="1">
      <fieldsUsage count="1">
        <fieldUsage x="16"/>
      </fieldsUsage>
    </cacheHierarchy>
    <cacheHierarchy uniqueName="[Measures].[CF All Last Year]" caption="CF All Last Year" measure="1" displayFolder="" measureGroup="GL Grouping" count="0" oneField="1">
      <fieldsUsage count="1">
        <fieldUsage x="17"/>
      </fieldsUsage>
    </cacheHierarchy>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saveData="0" refreshedBy="Uriel Ilan" refreshedDate="43219.685461226851"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Measures].[Last Date]" caption="Last Date" numFmtId="0" hierarchy="197" level="32767"/>
    <cacheField name="[Measures].[Last Date Last Year]" caption="Last Date Last Year" numFmtId="0" hierarchy="199"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4"/>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10"/>
      </fieldsUsage>
    </cacheHierarchy>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oneField="1">
      <fieldsUsage count="1">
        <fieldUsage x="11"/>
      </fieldsUsage>
    </cacheHierarchy>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saveData="0" refreshedBy="Uriel Ilan" refreshedDate="43219.685465625" createdVersion="4" refreshedVersion="6" minRefreshableVersion="3" recordCount="0" supportSubquery="1" supportAdvancedDrill="1">
  <cacheSource type="external" connectionId="5"/>
  <cacheFields count="10">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7"/>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9"/>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saveData="0" refreshedBy="Uriel Ilan" refreshedDate="43219.685467939817"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First Date]" caption="First Date" numFmtId="0" hierarchy="202" level="32767"/>
    <cacheField name="[Measures].[First Date Last Year]" caption="First Date Last Year" numFmtId="0" hierarchy="204" level="32767"/>
    <cacheField name="[Measures].[First Date YTD]" caption="First Date YTD" numFmtId="0" hierarchy="203" level="32767"/>
    <cacheField name="[Measures].[First Date YTD Last Year]" caption="First Date YTD Last Year" numFmtId="0" hierarchy="205" level="32767"/>
    <cacheField name="[Measures].[First Date All Last Year]" caption="First Date All Last Year" numFmtId="0" hierarchy="206"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4"/>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7"/>
      </fieldsUsage>
    </cacheHierarchy>
    <cacheHierarchy uniqueName="[Measures].[First Date YTD]" caption="First Date YTD" measure="1" displayFolder="" measureGroup="Date" count="0" oneField="1">
      <fieldsUsage count="1">
        <fieldUsage x="9"/>
      </fieldsUsage>
    </cacheHierarchy>
    <cacheHierarchy uniqueName="[Measures].[First Date Last Year]" caption="First Date Last Year" measure="1" displayFolder="" measureGroup="Date" count="0" oneField="1">
      <fieldsUsage count="1">
        <fieldUsage x="8"/>
      </fieldsUsage>
    </cacheHierarchy>
    <cacheHierarchy uniqueName="[Measures].[First Date YTD Last Year]" caption="First Date YTD Last Year" measure="1" displayFolder="" measureGroup="Date" count="0" oneField="1">
      <fieldsUsage count="1">
        <fieldUsage x="10"/>
      </fieldsUsage>
    </cacheHierarchy>
    <cacheHierarchy uniqueName="[Measures].[First Date All Last Year]" caption="First Date All Last Year" measure="1" displayFolder="" measureGroup="Date" count="0" oneField="1">
      <fieldsUsage count="1">
        <fieldUsage x="11"/>
      </fieldsUsage>
    </cacheHierarchy>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saveData="0" refreshedBy="Uriel Ilan" refreshedDate="43219.685484837966" createdVersion="4" refreshedVersion="6" minRefreshableVersion="3" recordCount="0" supportSubquery="1" supportAdvancedDrill="1">
  <cacheSource type="external" connectionId="5"/>
  <cacheFields count="16">
    <cacheField name="[Measures].[To]" caption="To" numFmtId="0" hierarchy="187"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8">
        <s v="Local Market"/>
        <s v="Export"/>
        <s v="Materials"/>
        <s v="Personnel Costs"/>
        <s v="Other Operational Costs"/>
        <s v="Depreciation"/>
        <s v="Sales &amp; Marketing"/>
        <s v="G&amp;A Expenses"/>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 index="6" name="[Data].[Grpuping].[Grouping Level 1].&amp;[Marketing and G&amp;A].&amp;[Sales &amp; Marketing]"/>
            <x15:cachedUniqueName index="7" name="[Data].[Grpuping].[Grouping Level 1].&amp;[Marketing and G&amp;A].&amp;[G&amp;A Expenses]"/>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a].[OBS Level 1].[OBS Level 1]" caption="OBS Level 1" numFmtId="0" hierarchy="28" level="1">
      <sharedItems count="4">
        <s v="Raw Diamonds"/>
        <s v="Industrial Diamonds"/>
        <s v="Jewels"/>
        <s v="Diamonds G&amp;A"/>
      </sharedItems>
    </cacheField>
    <cacheField name="[Date].[Year].[Year]" caption="Year" numFmtId="0" hierarchy="46" level="1">
      <sharedItems containsSemiMixedTypes="0" containsNonDate="0" containsString="0"/>
    </cacheField>
    <cacheField name="[Data].[Products-Divisions Product-Unit].[Products-Divisions Product-Unit]" caption="Products-Divisions Product-Unit" numFmtId="0" hierarchy="31"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1"/>
        <fieldUsage x="2"/>
        <fieldUsage x="3"/>
        <fieldUsage x="4"/>
        <fieldUsage x="5"/>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8"/>
        <fieldUsage x="9"/>
        <fieldUsage x="10"/>
        <fieldUsage x="11"/>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2"/>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2" memberValueDatatype="130" unbalanced="0">
      <fieldsUsage count="2">
        <fieldUsage x="-1"/>
        <fieldUsage x="14"/>
      </fieldsUsage>
    </cacheHierarchy>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7"/>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6"/>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oneField="1">
      <fieldsUsage count="1">
        <fieldUsage x="0"/>
      </fieldsUsage>
    </cacheHierarchy>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saveData="0" refreshedBy="Uriel Ilan" refreshedDate="43219.685488310184" createdVersion="4" refreshedVersion="6" minRefreshableVersion="3" recordCount="0" supportSubquery="1" supportAdvancedDrill="1">
  <cacheSource type="external" connectionId="5"/>
  <cacheFields count="17">
    <cacheField name="[Measures].[No of Customers]" caption="No of Customers" numFmtId="0" hierarchy="126" level="32767"/>
    <cacheField name="[Measures].[Seles Deals]" caption="Seles Deals" numFmtId="0" hierarchy="180" level="32767"/>
    <cacheField name="[Measures].[Sales in Karat]" caption="Sales in Karat" numFmtId="0" hierarchy="181" level="32767"/>
    <cacheField name="[Measures].[Working Houers]" caption="Working Houers" numFmtId="0" hierarchy="182" level="32767"/>
    <cacheField name="[Measures].[Karat per Deal]" caption="Karat per Deal" numFmtId="0" hierarchy="183" level="32767"/>
    <cacheField name="[Measures].[Sale price per Karat]" caption="Sale price per Karat" numFmtId="0" hierarchy="184" level="32767"/>
    <cacheField name="[Measures].[USD per Deal]" caption="USD per Deal" numFmtId="0" hierarchy="185" level="32767"/>
    <cacheField name="[Measures].[Workeng Houers per Karat]" caption="Workeng Houers per Karat" numFmtId="0" hierarchy="186" level="32767"/>
    <cacheField name="[Data].[OBS Level 1].[OBS Level 1]" caption="OBS Level 1" numFmtId="0" hierarchy="28" level="1">
      <sharedItems count="4">
        <s v="Raw Diamonds"/>
        <s v="Industrial Diamonds"/>
        <s v="Jewels"/>
        <s v="Diamonds G&amp;A"/>
      </sharedItems>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Mo].[Mo]" caption="Mo" numFmtId="0" hierarchy="36" level="1">
      <sharedItems containsSemiMixedTypes="0" containsNonDate="0" containsString="0"/>
    </cacheField>
    <cacheField name="[Date].[Year].[Year]" caption="Year" numFmtId="0" hierarchy="4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9"/>
        <fieldUsage x="10"/>
        <fieldUsage x="11"/>
        <fieldUsage x="12"/>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8"/>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4"/>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13"/>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oneField="1">
      <fieldsUsage count="1">
        <fieldUsage x="0"/>
      </fieldsUsage>
    </cacheHierarchy>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1"/>
      </fieldsUsage>
    </cacheHierarchy>
    <cacheHierarchy uniqueName="[Measures].[Sales in Karat]" caption="Sales in Karat" measure="1" displayFolder="" measureGroup="Mesures" count="0" oneField="1">
      <fieldsUsage count="1">
        <fieldUsage x="2"/>
      </fieldsUsage>
    </cacheHierarchy>
    <cacheHierarchy uniqueName="[Measures].[Working Houers]" caption="Working Houers" measure="1" displayFolder="" measureGroup="Mesures" count="0" oneField="1">
      <fieldsUsage count="1">
        <fieldUsage x="3"/>
      </fieldsUsage>
    </cacheHierarchy>
    <cacheHierarchy uniqueName="[Measures].[Karat per Deal]" caption="Karat per Deal" measure="1" displayFolder="" measureGroup="Mesures" count="0" oneField="1">
      <fieldsUsage count="1">
        <fieldUsage x="4"/>
      </fieldsUsage>
    </cacheHierarchy>
    <cacheHierarchy uniqueName="[Measures].[Sale price per Karat]" caption="Sale price per Karat" measure="1" displayFolder="" measureGroup="Mesures" count="0" oneField="1">
      <fieldsUsage count="1">
        <fieldUsage x="5"/>
      </fieldsUsage>
    </cacheHierarchy>
    <cacheHierarchy uniqueName="[Measures].[USD per Deal]" caption="USD per Deal" measure="1" displayFolder="" measureGroup="Mesures" count="0" oneField="1">
      <fieldsUsage count="1">
        <fieldUsage x="6"/>
      </fieldsUsage>
    </cacheHierarchy>
    <cacheHierarchy uniqueName="[Measures].[Workeng Houers per Karat]" caption="Workeng Houers per Karat" measure="1" displayFolder="" measureGroup="Mesures" count="0" oneField="1">
      <fieldsUsage count="1">
        <fieldUsage x="7"/>
      </fieldsUsage>
    </cacheHierarchy>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saveData="0" refreshedBy="Uriel Ilan" refreshedDate="43219.685504513887" createdVersion="4" refreshedVersion="6" minRefreshableVersion="3" recordCount="0" supportSubquery="1" supportAdvancedDrill="1">
  <cacheSource type="external" connectionId="5"/>
  <cacheFields count="18">
    <cacheField name="[Measures].[No of Customers]" caption="No of Customers" numFmtId="0" hierarchy="126" level="32767"/>
    <cacheField name="[Measures].[Seles Deals]" caption="Seles Deals" numFmtId="0" hierarchy="180" level="32767"/>
    <cacheField name="[Measures].[Sales in Karat]" caption="Sales in Karat" numFmtId="0" hierarchy="181" level="32767"/>
    <cacheField name="[Measures].[Working Houers]" caption="Working Houers" numFmtId="0" hierarchy="182" level="32767"/>
    <cacheField name="[Measures].[Karat per Deal]" caption="Karat per Deal" numFmtId="0" hierarchy="183" level="32767"/>
    <cacheField name="[Measures].[Sale price per Karat]" caption="Sale price per Karat" numFmtId="0" hierarchy="184" level="32767"/>
    <cacheField name="[Measures].[USD per Deal]" caption="USD per Deal" numFmtId="0" hierarchy="185" level="32767"/>
    <cacheField name="[Measures].[Workeng Houers per Karat]" caption="Workeng Houers per Karat" numFmtId="0" hierarchy="186" level="32767"/>
    <cacheField name="[Date].[שנה].[שנה]" caption="שנה" numFmtId="0" hierarchy="107" level="1">
      <sharedItems count="3">
        <s v="2015"/>
        <s v="2016"/>
        <s v="2017"/>
      </sharedItems>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e].[Mo].[Mo]" caption="Mo" numFmtId="0" hierarchy="36" level="1">
      <sharedItems containsSemiMixedTypes="0" containsNonDate="0" containsString="0"/>
    </cacheField>
    <cacheField name="[Data].[OBS Level 1].[OBS Level 1]" caption="OBS Level 1" numFmtId="0" hierarchy="28" level="1">
      <sharedItems containsSemiMixedTypes="0" containsNonDate="0" containsString="0"/>
    </cacheField>
    <cacheField name="[Date].[Year].[Year]" caption="Year" numFmtId="0" hierarchy="4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11"/>
        <fieldUsage x="12"/>
        <fieldUsage x="13"/>
        <fieldUsage x="14"/>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6"/>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0"/>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7"/>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9"/>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2" memberValueDatatype="130" unbalanced="0" hidden="1">
      <fieldsUsage count="2">
        <fieldUsage x="-1"/>
        <fieldUsage x="8"/>
      </fieldsUsage>
    </cacheHierarchy>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oneField="1">
      <fieldsUsage count="1">
        <fieldUsage x="0"/>
      </fieldsUsage>
    </cacheHierarchy>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1"/>
      </fieldsUsage>
    </cacheHierarchy>
    <cacheHierarchy uniqueName="[Measures].[Sales in Karat]" caption="Sales in Karat" measure="1" displayFolder="" measureGroup="Mesures" count="0" oneField="1">
      <fieldsUsage count="1">
        <fieldUsage x="2"/>
      </fieldsUsage>
    </cacheHierarchy>
    <cacheHierarchy uniqueName="[Measures].[Working Houers]" caption="Working Houers" measure="1" displayFolder="" measureGroup="Mesures" count="0" oneField="1">
      <fieldsUsage count="1">
        <fieldUsage x="3"/>
      </fieldsUsage>
    </cacheHierarchy>
    <cacheHierarchy uniqueName="[Measures].[Karat per Deal]" caption="Karat per Deal" measure="1" displayFolder="" measureGroup="Mesures" count="0" oneField="1">
      <fieldsUsage count="1">
        <fieldUsage x="4"/>
      </fieldsUsage>
    </cacheHierarchy>
    <cacheHierarchy uniqueName="[Measures].[Sale price per Karat]" caption="Sale price per Karat" measure="1" displayFolder="" measureGroup="Mesures" count="0" oneField="1">
      <fieldsUsage count="1">
        <fieldUsage x="5"/>
      </fieldsUsage>
    </cacheHierarchy>
    <cacheHierarchy uniqueName="[Measures].[USD per Deal]" caption="USD per Deal" measure="1" displayFolder="" measureGroup="Mesures" count="0" oneField="1">
      <fieldsUsage count="1">
        <fieldUsage x="6"/>
      </fieldsUsage>
    </cacheHierarchy>
    <cacheHierarchy uniqueName="[Measures].[Workeng Houers per Karat]" caption="Workeng Houers per Karat" measure="1" displayFolder="" measureGroup="Mesures" count="0" oneField="1">
      <fieldsUsage count="1">
        <fieldUsage x="7"/>
      </fieldsUsage>
    </cacheHierarchy>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saveData="0" refreshedBy="Uriel Ilan" refreshedDate="43219.685508101851" createdVersion="4" refreshedVersion="6" minRefreshableVersion="3" recordCount="0" supportSubquery="1" supportAdvancedDrill="1">
  <cacheSource type="external" connectionId="5"/>
  <cacheFields count="15">
    <cacheField name="[Date].[שנה].[שנה]" caption="שנה" numFmtId="0" hierarchy="107" level="1">
      <sharedItems count="3">
        <s v="2015"/>
        <s v="2016"/>
        <s v="2017"/>
      </sharedItems>
    </cacheField>
    <cacheField name="[Measures].[To]" caption="To" numFmtId="0" hierarchy="187"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8">
        <s v="Local Market"/>
        <s v="Export"/>
        <s v="Materials"/>
        <s v="Personnel Costs"/>
        <s v="Other Operational Costs"/>
        <s v="Depreciation"/>
        <s v="Sales &amp; Marketing"/>
        <s v="G&amp;A Expenses"/>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 index="6" name="[Data].[Grpuping].[Grouping Level 1].&amp;[Marketing and G&amp;A].&amp;[Sales &amp; Marketing]"/>
            <x15:cachedUniqueName index="7" name="[Data].[Grpuping].[Grouping Level 1].&amp;[Marketing and G&amp;A].&amp;[G&amp;A Expenses]"/>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e].[Mo].[Mo]" caption="Mo" numFmtId="0" hierarchy="36" level="1">
      <sharedItems containsSemiMixedTypes="0" containsNonDate="0" containsString="0"/>
    </cacheField>
    <cacheField name="[Data].[OBS Level 1].[OBS Level 1]" caption="OBS Level 1" numFmtId="0" hierarchy="28"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2"/>
        <fieldUsage x="3"/>
        <fieldUsage x="4"/>
        <fieldUsage x="5"/>
        <fieldUsage x="6"/>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9"/>
        <fieldUsage x="10"/>
        <fieldUsage x="11"/>
        <fieldUsage x="12"/>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4"/>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7"/>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2" memberValueDatatype="130" unbalanced="0" hidden="1">
      <fieldsUsage count="2">
        <fieldUsage x="-1"/>
        <fieldUsage x="0"/>
      </fieldsUsage>
    </cacheHierarchy>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oneField="1">
      <fieldsUsage count="1">
        <fieldUsage x="1"/>
      </fieldsUsage>
    </cacheHierarchy>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saveData="0" refreshedBy="Uriel Ilan" refreshedDate="43219.685543865744"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e].[Year].[Year]" caption="Year" numFmtId="0" hierarchy="46" level="1">
      <sharedItems containsSemiMixedTypes="0" containsNonDate="0" containsString="0"/>
    </cacheField>
    <cacheField name="[Data].[OBS Level 2].[OBS Level 2]" caption="OBS Level 2" numFmtId="0" hierarchy="29" level="1">
      <sharedItems count="2">
        <s v="The Mint"/>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saveData="0" refreshedBy="Uriel Ilan" refreshedDate="43219.685546412038" createdVersion="4" refreshedVersion="6" minRefreshableVersion="3" recordCount="0" supportSubquery="1" supportAdvancedDrill="1">
  <cacheSource type="external" connectionId="5"/>
  <cacheFields count="9">
    <cacheField name="[Measures].[Sales]" caption="Sales" numFmtId="0" hierarchy="123" level="32767"/>
    <cacheField name="[Measures].[Bud Sales]" caption="Bud Sales" numFmtId="0" hierarchy="155" level="32767"/>
    <cacheField name="[Date].[Year].[Year]" caption="Year" numFmtId="0" hierarchy="46" level="1">
      <sharedItems containsSemiMixedTypes="0" containsNonDate="0" containsString="0"/>
    </cacheField>
    <cacheField name="[Data].[OBS Level 2].[OBS Level 2]" caption="OBS Level 2" numFmtId="0" hierarchy="29" level="1">
      <sharedItems count="2">
        <s v="The Mint"/>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oneField="1">
      <fieldsUsage count="1">
        <fieldUsage x="1"/>
      </fieldsUsage>
    </cacheHierarchy>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saveData="0" refreshedBy="Uriel Ilan" refreshedDate="43219.685548958332"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a].[OBS Level 1].[OBS Level 1]" caption="OBS Level 1" numFmtId="0" hierarchy="28" level="1">
      <sharedItems count="7">
        <s v="Coin Department"/>
        <s v="Bill Department"/>
        <s v="G&amp;A"/>
        <s v="Raw Diamonds"/>
        <s v="Industrial Diamonds"/>
        <s v="Jewels"/>
        <s v="Diamonds G&amp;A"/>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2"/>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saveData="0" refreshedBy="Uriel Ilan" refreshedDate="43219.685551041664"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a].[Grouping Level 2].[Grouping Level 2]" caption="Grouping Level 2" numFmtId="0" hierarchy="18" level="1">
      <sharedItems count="8">
        <s v="Materials"/>
        <s v="Personnel Costs"/>
        <s v="Other Operational Costs"/>
        <s v="Depreciation"/>
        <s v="Sales &amp; Marketing"/>
        <s v="G&amp;A Expenses"/>
        <s v="Financial Expenses"/>
        <s v="Other Expenses"/>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2"/>
      </fieldsUsage>
    </cacheHierarchy>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saveData="0" refreshedBy="Uriel Ilan" refreshedDate="43219.685553240743" createdVersion="4" refreshedVersion="6" minRefreshableVersion="3" recordCount="0" supportSubquery="1" supportAdvancedDrill="1">
  <cacheSource type="external" connectionId="5"/>
  <cacheFields count="9">
    <cacheField name="[Measures].[Net Prof]" caption="Net Prof" numFmtId="0" hierarchy="154" level="32767"/>
    <cacheField name="[Measures].[Bud Net Prof]" caption="Bud Net Prof" numFmtId="0" hierarchy="160" level="32767"/>
    <cacheField name="[Date].[Year].[Year]" caption="Year" numFmtId="0" hierarchy="46" level="1">
      <sharedItems containsSemiMixedTypes="0" containsNonDate="0" containsString="0"/>
    </cacheField>
    <cacheField name="[Data].[OBS Level 2].[OBS Level 2]" caption="OBS Level 2" numFmtId="0" hierarchy="29" level="1">
      <sharedItems count="2">
        <s v="The Mint"/>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oneField="1">
      <fieldsUsage count="1">
        <fieldUsage x="0"/>
      </fieldsUsage>
    </cacheHierarchy>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oneField="1">
      <fieldsUsage count="1">
        <fieldUsage x="1"/>
      </fieldsUsage>
    </cacheHierarchy>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saveData="0" refreshedBy="Uriel Ilan" refreshedDate="43219.685567939814" createdVersion="4" refreshedVersion="6" minRefreshableVersion="3" recordCount="0" supportSubquery="1" supportAdvancedDrill="1">
  <cacheSource type="external" connectionId="5"/>
  <cacheFields count="19">
    <cacheField name="[Measures].[Act]" caption="Act" numFmtId="0" hierarchy="149" level="32767"/>
    <cacheField name="[Data].[OpenBalance].[OpenBalance]" caption="OpenBalance" numFmtId="0" hierarchy="30" level="1">
      <sharedItems containsSemiMixedTypes="0" containsNonDate="0" containsString="0"/>
    </cacheField>
    <cacheField name="[Date].[Mo].[Mo]" caption="Mo" numFmtId="0" hierarchy="36" level="1">
      <sharedItems count="12">
        <s v="01"/>
        <s v="02"/>
        <s v="03"/>
        <s v="04"/>
        <s v="05"/>
        <s v="06"/>
        <s v="07"/>
        <s v="08"/>
        <s v="09"/>
        <s v="10"/>
        <s v="11"/>
        <s v="12"/>
      </sharedItems>
    </cacheField>
    <cacheField name="[Data].[Markets &amp; Customers].[Customers Local Market-Export]" caption="Customers Local Market-Export" numFmtId="0" hierarchy="25" level="1">
      <sharedItems count="2">
        <s v="Local Market"/>
        <s v="Export"/>
      </sharedItems>
      <extLst>
        <ext xmlns:x15="http://schemas.microsoft.com/office/spreadsheetml/2010/11/main" uri="{4F2E5C28-24EA-4eb8-9CBF-B6C8F9C3D259}">
          <x15:cachedUniqueNames>
            <x15:cachedUniqueName index="0" name="[Data].[Markets &amp; Customers].[Customers Local Market-Export].&amp;[Local Market]"/>
            <x15:cachedUniqueName index="1" name="[Data].[Markets &amp; Customers].[Customers Local Market-Export].&amp;[Export]"/>
          </x15:cachedUniqueNames>
        </ext>
      </extLst>
    </cacheField>
    <cacheField name="[Data].[Markets &amp; Customers].[Customers City-Country]" caption="Customers City-Country" numFmtId="0" hierarchy="25" level="2">
      <sharedItems count="8">
        <s v="City 1"/>
        <s v="City 2"/>
        <s v="City 3"/>
        <s v="City 4"/>
        <s v="Other Local Market"/>
        <s v="USA"/>
        <s v="Europe"/>
        <s v="Other Export"/>
      </sharedItems>
      <extLst>
        <ext xmlns:x15="http://schemas.microsoft.com/office/spreadsheetml/2010/11/main" uri="{4F2E5C28-24EA-4eb8-9CBF-B6C8F9C3D259}">
          <x15:cachedUniqueNames>
            <x15:cachedUniqueName index="0" name="[Data].[Markets &amp; Customers].[Customers Local Market-Export].&amp;[Local Market].&amp;[City 1]"/>
            <x15:cachedUniqueName index="1" name="[Data].[Markets &amp; Customers].[Customers Local Market-Export].&amp;[Local Market].&amp;[City 2]"/>
            <x15:cachedUniqueName index="2" name="[Data].[Markets &amp; Customers].[Customers Local Market-Export].&amp;[Local Market].&amp;[City 3]"/>
            <x15:cachedUniqueName index="3" name="[Data].[Markets &amp; Customers].[Customers Local Market-Export].&amp;[Local Market].&amp;[City 4]"/>
            <x15:cachedUniqueName index="4" name="[Data].[Markets &amp; Customers].[Customers Local Market-Export].&amp;[Local Market].&amp;[Other Local Market]"/>
            <x15:cachedUniqueName index="5" name="[Data].[Markets &amp; Customers].[Customers Local Market-Export].&amp;[Export].&amp;[USA]"/>
            <x15:cachedUniqueName index="6" name="[Data].[Markets &amp; Customers].[Customers Local Market-Export].&amp;[Export].&amp;[Europe]"/>
            <x15:cachedUniqueName index="7" name="[Data].[Markets &amp; Customers].[Customers Local Market-Export].&amp;[Export].&amp;[Other Export]"/>
          </x15:cachedUniqueNames>
        </ext>
      </extLst>
    </cacheField>
    <cacheField name="[Data].[Markets &amp; Customers].[Customers City]" caption="Customers City" numFmtId="0" hierarchy="25" level="3">
      <sharedItems count="8">
        <s v="ABC New York"/>
        <s v="DEF Boston"/>
        <s v="HIJ Washington"/>
        <s v="KLM Miami"/>
        <s v="123 London"/>
        <s v="456 Paris"/>
        <s v="789 Berlin"/>
        <s v="101112 Rome"/>
      </sharedItems>
      <extLst>
        <ext xmlns:x15="http://schemas.microsoft.com/office/spreadsheetml/2010/11/main" uri="{4F2E5C28-24EA-4eb8-9CBF-B6C8F9C3D259}">
          <x15:cachedUniqueNames>
            <x15:cachedUniqueName index="0" name="[Data].[Markets &amp; Customers].[Customers Local Market-Export].&amp;[Export].&amp;[USA].&amp;[ABC New York]"/>
            <x15:cachedUniqueName index="1" name="[Data].[Markets &amp; Customers].[Customers Local Market-Export].&amp;[Export].&amp;[USA].&amp;[DEF Boston]"/>
            <x15:cachedUniqueName index="2" name="[Data].[Markets &amp; Customers].[Customers Local Market-Export].&amp;[Export].&amp;[USA].&amp;[HIJ Washington]"/>
            <x15:cachedUniqueName index="3" name="[Data].[Markets &amp; Customers].[Customers Local Market-Export].&amp;[Export].&amp;[USA].&amp;[KLM Miami]"/>
            <x15:cachedUniqueName index="4" name="[Data].[Markets &amp; Customers].[Customers Local Market-Export].&amp;[Export].&amp;[Europe].&amp;[123 London]"/>
            <x15:cachedUniqueName index="5" name="[Data].[Markets &amp; Customers].[Customers Local Market-Export].&amp;[Export].&amp;[Europe].&amp;[456 Paris]"/>
            <x15:cachedUniqueName index="6" name="[Data].[Markets &amp; Customers].[Customers Local Market-Export].&amp;[Export].&amp;[Europe].&amp;[789 Berlin]"/>
            <x15:cachedUniqueName index="7" name="[Data].[Markets &amp; Customers].[Customers Local Market-Export].&amp;[Export].&amp;[Europe].&amp;[101112 Rome]"/>
          </x15:cachedUniqueNames>
        </ext>
      </extLst>
    </cacheField>
    <cacheField name="[Data].[Markets &amp; Customers].[Products-Divisions Product-Unit]" caption="Products-Divisions Product-Unit" numFmtId="0" hierarchy="25" level="4">
      <sharedItems containsSemiMixedTypes="0" containsNonDate="0" containsString="0"/>
    </cacheField>
    <cacheField name="[Date].[Year].[Year]" caption="Year" numFmtId="0" hierarchy="46" level="1">
      <sharedItems containsSemiMixedTypes="0" containsNonDate="0" containsString="0"/>
    </cacheField>
    <cacheField name="[Data].[Grpuping].[Grouping Level 1]" caption="Grouping Level 1" numFmtId="0" hierarchy="21" level="1">
      <sharedItems containsSemiMixedTypes="0" containsNonDate="0" containsString="0"/>
    </cacheField>
    <cacheField name="[Data].[Grpuping].[Grouping Level 2]" caption="Grouping Level 2" numFmtId="0" hierarchy="21" level="2">
      <sharedItems containsSemiMixedTypes="0" containsNonDate="0" containsString="0"/>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OBS Level 2].[OBS Level 2]" caption="OBS Level 2" numFmtId="0" hierarchy="29"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17"/>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18"/>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8"/>
        <fieldUsage x="9"/>
        <fieldUsage x="10"/>
        <fieldUsage x="11"/>
        <fieldUsage x="12"/>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5" unbalanced="0">
      <fieldsUsage count="5">
        <fieldUsage x="-1"/>
        <fieldUsage x="3"/>
        <fieldUsage x="4"/>
        <fieldUsage x="5"/>
        <fieldUsage x="6"/>
      </fieldsUsage>
    </cacheHierarchy>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3"/>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14"/>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5"/>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6"/>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2"/>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7"/>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saveData="0" refreshedBy="Uriel Ilan" refreshedDate="43219.687649421299" createdVersion="4" refreshedVersion="6" minRefreshableVersion="3" recordCount="0" supportSubquery="1" supportAdvancedDrill="1">
  <cacheSource type="external" connectionId="5"/>
  <cacheFields count="13">
    <cacheField name="[Measures].[YTD]" caption="YTD" numFmtId="0" hierarchy="128" level="32767"/>
    <cacheField name="[Measures].[YTD Last Year]" caption="YTD Last Year" numFmtId="0" hierarchy="130" level="32767"/>
    <cacheField name="[Measures].[Var from Last YTD]" caption="Var from Last YTD" numFmtId="0" hierarchy="134" level="32767"/>
    <cacheField name="[Measures].[All Last Year]" caption="All Last Year" numFmtId="0" hierarchy="133" level="32767"/>
    <cacheField name="[Data].[Genral Ledger].[Sub Ledgers No]" caption="Sub Ledgers No" numFmtId="0" hierarchy="15" level="1">
      <sharedItems containsSemiMixedTypes="0" containsString="0" containsNumber="1" containsInteger="1" minValue="1" maxValue="4" count="3">
        <n v="3"/>
        <n v="4"/>
        <n v="1"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s>
        </ext>
      </extLst>
    </cacheField>
    <cacheField name="[Data].[Genral Ledger].[Balance GL L 1]" caption="Balance GL L 1" numFmtId="0" hierarchy="15" level="2">
      <sharedItems count="6">
        <s v="CURRENT ASSETS"/>
        <s v="INVESTMENTS"/>
        <s v="PROPERTY"/>
        <s v="CURRENT LIABILITTIES"/>
        <s v="LONG TERM LIBILITIES"/>
        <s v="EQUITY"/>
      </sharedItems>
      <extLst>
        <ext xmlns:x15="http://schemas.microsoft.com/office/spreadsheetml/2010/11/main" uri="{4F2E5C28-24EA-4eb8-9CBF-B6C8F9C3D259}">
          <x15:cachedUniqueNames>
            <x15:cachedUniqueName index="0" name="[Data].[Genral Ledger].[Sub Ledgers No].&amp;[3].&amp;[CURRENT ASSETS]"/>
            <x15:cachedUniqueName index="1" name="[Data].[Genral Ledger].[Sub Ledgers No].&amp;[3].&amp;[INVESTMENTS]"/>
            <x15:cachedUniqueName index="2" name="[Data].[Genral Ledger].[Sub Ledgers No].&amp;[3].&amp;[PROPERTY]"/>
            <x15:cachedUniqueName index="3" name="[Data].[Genral Ledger].[Sub Ledgers No].&amp;[4].&amp;[CURRENT LIABILITTIES]"/>
            <x15:cachedUniqueName index="4" name="[Data].[Genral Ledger].[Sub Ledgers No].&amp;[4].&amp;[LONG TERM LIBILITIES]"/>
            <x15:cachedUniqueName index="5" name="[Data].[Genral Ledger].[Sub Ledgers No].&amp;[4].&amp;[EQUITY]"/>
          </x15:cachedUniqueNames>
        </ext>
      </extLst>
    </cacheField>
    <cacheField name="[Data].[Genral Ledger].[Balance GL L 2]" caption="Balance GL L 2" numFmtId="0" hierarchy="15" level="3">
      <sharedItems count="11">
        <s v="Cash &amp; Cash Equivalents"/>
        <s v="Receivables"/>
        <s v="Inventories"/>
        <s v="B"/>
        <s v="Cost"/>
        <s v="Accumulated Depreciation"/>
        <s v="Short Term Loans"/>
        <s v="Creditors &amp;Accruals"/>
        <s v="Long Term Debp"/>
        <s v="Equity"/>
        <s v="Accumulated Profits"/>
      </sharedItems>
      <extLst>
        <ext xmlns:x15="http://schemas.microsoft.com/office/spreadsheetml/2010/11/main" uri="{4F2E5C28-24EA-4eb8-9CBF-B6C8F9C3D259}">
          <x15:cachedUniqueNames>
            <x15:cachedUniqueName index="0" name="[Data].[Genral Ledger].[Sub Ledgers No].&amp;[3].&amp;[CURRENT ASSETS].&amp;[Cash &amp; Cash Equivalents]"/>
            <x15:cachedUniqueName index="1" name="[Data].[Genral Ledger].[Sub Ledgers No].&amp;[3].&amp;[CURRENT ASSETS].&amp;[Receivables]"/>
            <x15:cachedUniqueName index="2" name="[Data].[Genral Ledger].[Sub Ledgers No].&amp;[3].&amp;[CURRENT ASSETS].&amp;[Inventories]"/>
            <x15:cachedUniqueName index="3" name="[Data].[Genral Ledger].[Sub Ledgers No].&amp;[3].&amp;[INVESTMENTS].&amp;[B]"/>
            <x15:cachedUniqueName index="4" name="[Data].[Genral Ledger].[Sub Ledgers No].&amp;[3].&amp;[PROPERTY].&amp;[Cost]"/>
            <x15:cachedUniqueName index="5" name="[Data].[Genral Ledger].[Sub Ledgers No].&amp;[3].&amp;[PROPERTY].&amp;[Accumulated Depreciation]"/>
            <x15:cachedUniqueName index="6" name="[Data].[Genral Ledger].[Sub Ledgers No].&amp;[4].&amp;[CURRENT LIABILITTIES].&amp;[Short Term Loans]"/>
            <x15:cachedUniqueName index="7" name="[Data].[Genral Ledger].[Sub Ledgers No].&amp;[4].&amp;[CURRENT LIABILITTIES].&amp;[Creditors &amp;Accruals]"/>
            <x15:cachedUniqueName index="8" name="[Data].[Genral Ledger].[Sub Ledgers No].&amp;[4].&amp;[LONG TERM LIBILITIES].&amp;[Long Term Debp]"/>
            <x15:cachedUniqueName index="9" name="[Data].[Genral Ledger].[Sub Ledgers No].&amp;[4].&amp;[EQUITY].&amp;[Equity]"/>
            <x15:cachedUniqueName index="10" name="[Data].[Genral Ledger].[Sub Ledgers No].&amp;[4].&amp;[EQUITY].&amp;[Accumulated Profits]"/>
          </x15:cachedUniqueNames>
        </ext>
      </extLst>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Report Period].[Report Period]" caption="Report Period" numFmtId="0" hierarchy="40"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2" memberValueDatatype="130" unbalanced="0"/>
    <cacheHierarchy uniqueName="[Balance Data].[Gross Profit]" caption="Gross Profit" attribute="1" defaultMemberUniqueName="[Balance Data].[Gross Profit].[All]" allUniqueName="[Balance Data].[Gross Profit].[All]" dimensionUniqueName="[Balance Data]" displayFolder="" count="2" memberValueDatatype="130" unbalanced="0"/>
    <cacheHierarchy uniqueName="[Balance Data].[Net Cash Flow]" caption="Net Cash Flow" attribute="1" defaultMemberUniqueName="[Balance Data].[Net Cash Flow].[All]" allUniqueName="[Balance Data].[Net Cash Flow].[All]" dimensionUniqueName="[Balance Data]" displayFolder="" count="2" memberValueDatatype="130" unbalanced="0"/>
    <cacheHierarchy uniqueName="[Balance Data].[Net Profit (Loss)]" caption="Net Profit (Loss)" attribute="1" defaultMemberUniqueName="[Balance Data].[Net Profit (Loss)].[All]" allUniqueName="[Balance Data].[Net Profit (Loss)].[All]" dimensionUniqueName="[Balance Data]" displayFolder="" count="2"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2" memberValueDatatype="130" unbalanced="0"/>
    <cacheHierarchy uniqueName="[Balance Data].[Operating Profit]" caption="Operating Profit" attribute="1" defaultMemberUniqueName="[Balance Data].[Operating Profit].[All]" allUniqueName="[Balance Data].[Operating Profit].[All]" dimensionUniqueName="[Balance Data]" displayFolder="" count="2" memberValueDatatype="130" unbalanced="0"/>
    <cacheHierarchy uniqueName="[Balance Data].[Total Expenses]" caption="Total Expenses" attribute="1" defaultMemberUniqueName="[Balance Data].[Total Expenses].[All]" allUniqueName="[Balance Data].[Total Expenses].[All]" dimensionUniqueName="[Balance Data]" displayFolder="" count="2" memberValueDatatype="130" unbalanced="0"/>
    <cacheHierarchy uniqueName="[Data].[Balance GL L 1]" caption="Balance GL L 1" attribute="1" defaultMemberUniqueName="[Data].[Balance GL L 1].[All]" allUniqueName="[Data].[Balance GL L 1].[All]" dimensionUniqueName="[Data]" displayFolder="" count="2" memberValueDatatype="130" unbalanced="0"/>
    <cacheHierarchy uniqueName="[Data].[Balance GL L 2]" caption="Balance GL L 2" attribute="1" defaultMemberUniqueName="[Data].[Balance GL L 2].[All]" allUniqueName="[Data].[Balance GL L 2].[All]" dimensionUniqueName="[Data]" displayFolder="" count="2" memberValueDatatype="130" unbalanced="0"/>
    <cacheHierarchy uniqueName="[Data].[Balance GL L 3]" caption="Balance GL L 3" attribute="1" defaultMemberUniqueName="[Data].[Balance GL L 3].[All]" allUniqueName="[Data].[Balance GL L 3].[All]" dimensionUniqueName="[Data]" displayFolder="" count="2"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2" memberValueDatatype="130" unbalanced="0"/>
    <cacheHierarchy uniqueName="[Data].[Customers City-Country]" caption="Customers City-Country" attribute="1" defaultMemberUniqueName="[Data].[Customers City-Country].[All]" allUniqueName="[Data].[Customers City-Country].[All]" dimensionUniqueName="[Data]" displayFolder="" count="2"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4"/>
        <fieldUsage x="5"/>
        <fieldUsage x="6"/>
        <fieldUsage x="7"/>
        <fieldUsage x="8"/>
        <fieldUsage x="9"/>
      </fieldsUsage>
    </cacheHierarchy>
    <cacheHierarchy uniqueName="[Data].[GL Account]" caption="GL Account" attribute="1" defaultMemberUniqueName="[Data].[GL Account].[All]" allUniqueName="[Data].[GL Account].[All]" dimensionUniqueName="[Data]" displayFolder="" count="2"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cacheHierarchy uniqueName="[Data].[Grouping Level 3]" caption="Grouping Level 3" attribute="1" defaultMemberUniqueName="[Data].[Grouping Level 3].[All]" allUniqueName="[Data].[Grouping Level 3].[All]" dimensionUniqueName="[Data]" displayFolder="" count="2" memberValueDatatype="130" unbalanced="0"/>
    <cacheHierarchy uniqueName="[Data].[Grouping Level 3 KEY]" caption="Grouping Level 3 KEY" attribute="1" defaultMemberUniqueName="[Data].[Grouping Level 3 KEY].[All]" allUniqueName="[Data].[Grouping Level 3 KEY].[All]" dimensionUniqueName="[Data]" displayFolder="" count="2" memberValueDatatype="130" unbalanced="0"/>
    <cacheHierarchy uniqueName="[Data].[Grpuping]" caption="Grpuping" defaultMemberUniqueName="[Data].[Grpuping].[All]" allUniqueName="[Data].[Grpuping].[All]" dimensionUniqueName="[Data]" displayFolder="" count="6" unbalanced="0"/>
    <cacheHierarchy uniqueName="[Data].[Invoice Date]" caption="Invoice Date" attribute="1" time="1" defaultMemberUniqueName="[Data].[Invoice Date].[All]" allUniqueName="[Data].[Invoice Date].[All]" dimensionUniqueName="[Data]" displayFolder="" count="2" memberValueDatatype="7" unbalanced="0"/>
    <cacheHierarchy uniqueName="[Data].[Line Details]" caption="Line Details" attribute="1" defaultMemberUniqueName="[Data].[Line Details].[All]" allUniqueName="[Data].[Line Details].[All]" dimensionUniqueName="[Data]" displayFolder="" count="2"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cacheHierarchy uniqueName="[Data].[Markets &amp; Customers]" caption="Markets &amp; Customers" defaultMemberUniqueName="[Data].[Markets &amp; Customers].[All]" allUniqueName="[Data].[Markets &amp; Customers].[All]" dimensionUniqueName="[Data]" displayFolder="" count="5"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2"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1"/>
      </fieldsUsage>
    </cacheHierarchy>
    <cacheHierarchy uniqueName="[Date].[Date]" caption="Date" attribute="1" time="1" keyAttribute="1" defaultMemberUniqueName="[Date].[Date].[All]" allUniqueName="[Date].[Date].[All]" dimensionUniqueName="[Date]" displayFolder="" count="2" memberValueDatatype="7" unbalanced="0"/>
    <cacheHierarchy uniqueName="[Date].[Dates]" caption="Dates" time="1" defaultMemberUniqueName="[Date].[Dates].[All]" allUniqueName="[Date].[Dates].[All]" dimensionUniqueName="[Date]" displayFolder="" count="4" unbalanced="0"/>
    <cacheHierarchy uniqueName="[Date].[Day of the Month]" caption="Day of the Month" attribute="1" time="1" defaultMemberUniqueName="[Date].[Day of the Month].[All]" allUniqueName="[Date].[Day of the Month].[All]" dimensionUniqueName="[Date]" displayFolder="" count="2"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2" memberValueDatatype="130" unbalanced="0"/>
    <cacheHierarchy uniqueName="[Date].[Month]" caption="Month" attribute="1" time="1" defaultMemberUniqueName="[Date].[Month].[All]" allUniqueName="[Date].[Month].[All]" dimensionUniqueName="[Date]" displayFolder="" count="2"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2" memberValueDatatype="130" unbalanced="0">
      <fieldsUsage count="2">
        <fieldUsage x="-1"/>
        <fieldUsage x="12"/>
      </fieldsUsage>
    </cacheHierarchy>
    <cacheHierarchy uniqueName="[Date].[Report Period up To]" caption="Report Period up To" attribute="1" time="1" defaultMemberUniqueName="[Date].[Report Period up To].[All]" allUniqueName="[Date].[Report Period up To].[All]" dimensionUniqueName="[Date]" displayFolder="" count="2" memberValueDatatype="7" unbalanced="0"/>
    <cacheHierarchy uniqueName="[Date].[Report Pieriod From]" caption="Report Pieriod From" attribute="1" time="1" defaultMemberUniqueName="[Date].[Report Pieriod From].[All]" allUniqueName="[Date].[Report Pieriod From].[All]" dimensionUniqueName="[Date]" displayFolder="" count="2" memberValueDatatype="7" unbalanced="0"/>
    <cacheHierarchy uniqueName="[Date].[Week]" caption="Week" attribute="1" time="1" defaultMemberUniqueName="[Date].[Week].[All]" allUniqueName="[Date].[Week].[All]" dimensionUniqueName="[Date]" displayFolder="" count="2" memberValueDatatype="130" unbalanced="0"/>
    <cacheHierarchy uniqueName="[Date].[Week Day]" caption="Week Day" attribute="1" time="1" defaultMemberUniqueName="[Date].[Week Day].[All]" allUniqueName="[Date].[Week Day].[All]" dimensionUniqueName="[Date]" displayFolder="" count="2" memberValueDatatype="130" unbalanced="0"/>
    <cacheHierarchy uniqueName="[Date].[Week Working Days]" caption="Week Working Days" attribute="1" time="1" defaultMemberUniqueName="[Date].[Week Working Days].[All]" allUniqueName="[Date].[Week Working Days].[All]" dimensionUniqueName="[Date]" displayFolder="" count="2"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0"/>
      </fieldsUsage>
    </cacheHierarchy>
    <cacheHierarchy uniqueName="[Date].[Year-Month]" caption="Year-Month" attribute="1" time="1" defaultMemberUniqueName="[Date].[Year-Month].[All]" allUniqueName="[Date].[Year-Month].[All]" dimensionUniqueName="[Date]" displayFolder="" count="2" memberValueDatatype="130" unbalanced="0"/>
    <cacheHierarchy uniqueName="[Date].[Year-Quarter]" caption="Year-Quarter" attribute="1" time="1" defaultMemberUniqueName="[Date].[Year-Quarter].[All]" allUniqueName="[Date].[Year-Quarter].[All]" dimensionUniqueName="[Date]" displayFolder="" count="2" memberValueDatatype="130" unbalanced="0"/>
    <cacheHierarchy uniqueName="[Date].[Year-Week]" caption="Year-Week" attribute="1" time="1" defaultMemberUniqueName="[Date].[Year-Week].[All]" allUniqueName="[Date].[Year-Week].[All]" dimensionUniqueName="[Date]" displayFolder="" count="2" memberValueDatatype="130" unbalanced="0"/>
    <cacheHierarchy uniqueName="[Date].[YY]" caption="YY" attribute="1" time="1" defaultMemberUniqueName="[Date].[YY].[All]" allUniqueName="[Date].[YY].[All]" dimensionUniqueName="[Date]" displayFolder="" count="2" memberValueDatatype="130" unbalanced="0"/>
    <cacheHierarchy uniqueName="[Date].[YYMM]" caption="YYMM" attribute="1" time="1" defaultMemberUniqueName="[Date].[YYMM].[All]" allUniqueName="[Date].[YYMM].[All]" dimensionUniqueName="[Date]" displayFolder="" count="2"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cacheHierarchy uniqueName="[MeasureForTopN].[By]" caption="By" attribute="1" defaultMemberUniqueName="[MeasureForTopN].[By].[All]" allUniqueName="[MeasureForTopN].[By].[All]" dimensionUniqueName="[MeasureForTopN]" displayFolder="" count="2" memberValueDatatype="130" unbalanced="0"/>
    <cacheHierarchy uniqueName="[MeasureForTopN].[ID]" caption="ID" attribute="1" defaultMemberUniqueName="[MeasureForTopN].[ID].[All]" allUniqueName="[MeasureForTopN].[ID].[All]" dimensionUniqueName="[MeasureForTopN]" displayFolder="" count="2"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2" memberValueDatatype="20" unbalanced="0"/>
    <cacheHierarchy uniqueName="[Balance Data].[B-7]" caption="B-7" attribute="1" defaultMemberUniqueName="[Balance Data].[B-7].[All]" allUniqueName="[Balance Data].[B-7].[All]" dimensionUniqueName="[Balance Data]" displayFolder="" count="2" memberValueDatatype="130" unbalanced="0" hidden="1"/>
    <cacheHierarchy uniqueName="[Balance Data].[B-8]" caption="B-8" attribute="1" defaultMemberUniqueName="[Balance Data].[B-8].[All]" allUniqueName="[Balance Data].[B-8].[All]" dimensionUniqueName="[Balance Data]" displayFolder="" count="2" memberValueDatatype="130" unbalanced="0" hidden="1"/>
    <cacheHierarchy uniqueName="[Balance Data].[B-9]" caption="B-9" attribute="1" defaultMemberUniqueName="[Balance Data].[B-9].[All]" allUniqueName="[Balance Data].[B-9].[All]" dimensionUniqueName="[Balance Data]" displayFolder="" count="2" memberValueDatatype="130" unbalanced="0" hidden="1"/>
    <cacheHierarchy uniqueName="[Balance Data].[Level 1]" caption="Level 1" attribute="1" defaultMemberUniqueName="[Balance Data].[Level 1].[All]" allUniqueName="[Balance Data].[Level 1].[All]" dimensionUniqueName="[Balance Data]" displayFolder="" count="2" memberValueDatatype="130" unbalanced="0" hidden="1"/>
    <cacheHierarchy uniqueName="[Balance Data].[Level 1 Name]" caption="Level 1 Name" attribute="1" defaultMemberUniqueName="[Balance Data].[Level 1 Name].[All]" allUniqueName="[Balance Data].[Level 1 Name].[All]" dimensionUniqueName="[Balance Data]" displayFolder="" count="2" memberValueDatatype="130" unbalanced="0" hidden="1"/>
    <cacheHierarchy uniqueName="[Balance Data].[S-1]" caption="S-1" attribute="1" defaultMemberUniqueName="[Balance Data].[S-1].[All]" allUniqueName="[Balance Data].[S-1].[All]" dimensionUniqueName="[Balance Data]" displayFolder="" count="2" memberValueDatatype="5" unbalanced="0" hidden="1"/>
    <cacheHierarchy uniqueName="[Balance Data].[S-10]" caption="S-10" attribute="1" defaultMemberUniqueName="[Balance Data].[S-10].[All]" allUniqueName="[Balance Data].[S-10].[All]" dimensionUniqueName="[Balance Data]" displayFolder="" count="2" memberValueDatatype="5" unbalanced="0" hidden="1"/>
    <cacheHierarchy uniqueName="[Balance Data].[S-2]" caption="S-2" attribute="1" defaultMemberUniqueName="[Balance Data].[S-2].[All]" allUniqueName="[Balance Data].[S-2].[All]" dimensionUniqueName="[Balance Data]" displayFolder="" count="2" memberValueDatatype="5" unbalanced="0" hidden="1"/>
    <cacheHierarchy uniqueName="[Balance Data].[S-3]" caption="S-3" attribute="1" defaultMemberUniqueName="[Balance Data].[S-3].[All]" allUniqueName="[Balance Data].[S-3].[All]" dimensionUniqueName="[Balance Data]" displayFolder="" count="2" memberValueDatatype="5" unbalanced="0" hidden="1"/>
    <cacheHierarchy uniqueName="[Balance Data].[S-4]" caption="S-4" attribute="1" defaultMemberUniqueName="[Balance Data].[S-4].[All]" allUniqueName="[Balance Data].[S-4].[All]" dimensionUniqueName="[Balance Data]" displayFolder="" count="2" memberValueDatatype="5" unbalanced="0" hidden="1"/>
    <cacheHierarchy uniqueName="[Balance Data].[S-5]" caption="S-5" attribute="1" defaultMemberUniqueName="[Balance Data].[S-5].[All]" allUniqueName="[Balance Data].[S-5].[All]" dimensionUniqueName="[Balance Data]" displayFolder="" count="2" memberValueDatatype="5" unbalanced="0" hidden="1"/>
    <cacheHierarchy uniqueName="[Balance Data].[S-6]" caption="S-6" attribute="1" defaultMemberUniqueName="[Balance Data].[S-6].[All]" allUniqueName="[Balance Data].[S-6].[All]" dimensionUniqueName="[Balance Data]" displayFolder="" count="2" memberValueDatatype="5" unbalanced="0" hidden="1"/>
    <cacheHierarchy uniqueName="[Balance Data].[S-7]" caption="S-7" attribute="1" defaultMemberUniqueName="[Balance Data].[S-7].[All]" allUniqueName="[Balance Data].[S-7].[All]" dimensionUniqueName="[Balance Data]" displayFolder="" count="2" memberValueDatatype="5" unbalanced="0" hidden="1"/>
    <cacheHierarchy uniqueName="[Balance Data].[S-8]" caption="S-8" attribute="1" defaultMemberUniqueName="[Balance Data].[S-8].[All]" allUniqueName="[Balance Data].[S-8].[All]" dimensionUniqueName="[Balance Data]" displayFolder="" count="2" memberValueDatatype="5" unbalanced="0" hidden="1"/>
    <cacheHierarchy uniqueName="[Balance Data].[S-9]" caption="S-9" attribute="1" defaultMemberUniqueName="[Balance Data].[S-9].[All]" allUniqueName="[Balance Data].[S-9].[All]" dimensionUniqueName="[Balance Data]" displayFolder="" count="2" memberValueDatatype="5" unbalanced="0" hidden="1"/>
    <cacheHierarchy uniqueName="[Data].[Actual]" caption="Actual" attribute="1" defaultMemberUniqueName="[Data].[Actual].[All]" allUniqueName="[Data].[Actual].[All]" dimensionUniqueName="[Data]" displayFolder="" count="2" memberValueDatatype="5" unbalanced="0" hidden="1"/>
    <cacheHierarchy uniqueName="[Data].[Balance GL L 1 KEY]" caption="Balance GL L 1 KEY" attribute="1" defaultMemberUniqueName="[Data].[Balance GL L 1 KEY].[All]" allUniqueName="[Data].[Balance GL L 1 KEY].[All]" dimensionUniqueName="[Data]" displayFolder="" count="2" memberValueDatatype="130" unbalanced="0" hidden="1"/>
    <cacheHierarchy uniqueName="[Data].[Balance GL L 2 KEY]" caption="Balance GL L 2 KEY" attribute="1" defaultMemberUniqueName="[Data].[Balance GL L 2 KEY].[All]" allUniqueName="[Data].[Balance GL L 2 KEY].[All]" dimensionUniqueName="[Data]" displayFolder="" count="2" memberValueDatatype="130" unbalanced="0" hidden="1"/>
    <cacheHierarchy uniqueName="[Data].[Budget]" caption="Budget" attribute="1" defaultMemberUniqueName="[Data].[Budget].[All]" allUniqueName="[Data].[Budget].[All]" dimensionUniqueName="[Data]" displayFolder="" count="2" memberValueDatatype="5" unbalanced="0" hidden="1"/>
    <cacheHierarchy uniqueName="[Data].[CalculatedColumn1]" caption="CalculatedColumn1" attribute="1" defaultMemberUniqueName="[Data].[CalculatedColumn1].[All]" allUniqueName="[Data].[CalculatedColumn1].[All]" dimensionUniqueName="[Data]" displayFolder="" count="2" memberValueDatatype="20" unbalanced="0" hidden="1"/>
    <cacheHierarchy uniqueName="[Data].[Customers City KEY]" caption="Customers City KEY" attribute="1" defaultMemberUniqueName="[Data].[Customers City KEY].[All]" allUniqueName="[Data].[Customers City KEY].[All]" dimensionUniqueName="[Data]" displayFolder="" count="2"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2"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2" memberValueDatatype="2" unbalanced="0" hidden="1"/>
    <cacheHierarchy uniqueName="[Data].[For No of Month]" caption="For No of Month" attribute="1" defaultMemberUniqueName="[Data].[For No of Month].[All]" allUniqueName="[Data].[For No of Month].[All]" dimensionUniqueName="[Data]" displayFolder="" count="2" memberValueDatatype="130" unbalanced="0" hidden="1"/>
    <cacheHierarchy uniqueName="[Data].[Grouping Level 1 KEY]" caption="Grouping Level 1 KEY" attribute="1" defaultMemberUniqueName="[Data].[Grouping Level 1 KEY].[All]" allUniqueName="[Data].[Grouping Level 1 KEY].[All]" dimensionUniqueName="[Data]" displayFolder="" count="2" memberValueDatatype="130" unbalanced="0" hidden="1"/>
    <cacheHierarchy uniqueName="[Data].[Grouping Level 2 KEY]" caption="Grouping Level 2 KEY" attribute="1" defaultMemberUniqueName="[Data].[Grouping Level 2 KEY].[All]" allUniqueName="[Data].[Grouping Level 2 KEY].[All]" dimensionUniqueName="[Data]" displayFolder="" count="2" memberValueDatatype="130" unbalanced="0" hidden="1"/>
    <cacheHierarchy uniqueName="[Data].[Marketing Chanel KEY]" caption="Marketing Chanel KEY" attribute="1" defaultMemberUniqueName="[Data].[Marketing Chanel KEY].[All]" allUniqueName="[Data].[Marketing Chanel KEY].[All]" dimensionUniqueName="[Data]" displayFolder="" count="2" memberValueDatatype="2" unbalanced="0" hidden="1"/>
    <cacheHierarchy uniqueName="[Data].[OBS Level 0 KEY]" caption="OBS Level 0 KEY" attribute="1" defaultMemberUniqueName="[Data].[OBS Level 0 KEY].[All]" allUniqueName="[Data].[OBS Level 0 KEY].[All]" dimensionUniqueName="[Data]" displayFolder="" count="2" memberValueDatatype="2" unbalanced="0" hidden="1"/>
    <cacheHierarchy uniqueName="[Data].[OBS Level 1 KEY]" caption="OBS Level 1 KEY" attribute="1" defaultMemberUniqueName="[Data].[OBS Level 1 KEY].[All]" allUniqueName="[Data].[OBS Level 1 KEY].[All]" dimensionUniqueName="[Data]" displayFolder="" count="2" memberValueDatatype="2" unbalanced="0" hidden="1"/>
    <cacheHierarchy uniqueName="[Data].[OBS Level 2 KEY]" caption="OBS Level 2 KEY" attribute="1" defaultMemberUniqueName="[Data].[OBS Level 2 KEY].[All]" allUniqueName="[Data].[OBS Level 2 KEY].[All]" dimensionUniqueName="[Data]" displayFolder="" count="2" memberValueDatatype="2" unbalanced="0" hidden="1"/>
    <cacheHierarchy uniqueName="[Data].[Quantity]" caption="Quantity" attribute="1" defaultMemberUniqueName="[Data].[Quantity].[All]" allUniqueName="[Data].[Quantity].[All]" dimensionUniqueName="[Data]" displayFolder="" count="2" memberValueDatatype="5" unbalanced="0" hidden="1"/>
    <cacheHierarchy uniqueName="[Date].[CalculatedColumn1]" caption="CalculatedColumn1" attribute="1" time="1" defaultMemberUniqueName="[Date].[CalculatedColumn1].[All]" allUniqueName="[Date].[CalculatedColumn1].[All]" dimensionUniqueName="[Date]" displayFolder="" count="2" memberValueDatatype="20" unbalanced="0" hidden="1"/>
    <cacheHierarchy uniqueName="[Date].[CalculatedColumn2]" caption="CalculatedColumn2" attribute="1" time="1" defaultMemberUniqueName="[Date].[CalculatedColumn2].[All]" allUniqueName="[Date].[CalculatedColumn2].[All]" dimensionUniqueName="[Date]" displayFolder="" count="2" memberValueDatatype="20" unbalanced="0" hidden="1"/>
    <cacheHierarchy uniqueName="[Date].[CalculatedColumn3]" caption="CalculatedColumn3" attribute="1" time="1" defaultMemberUniqueName="[Date].[CalculatedColumn3].[All]" allUniqueName="[Date].[CalculatedColumn3].[All]" dimensionUniqueName="[Date]" displayFolder="" count="2" memberValueDatatype="20" unbalanced="0" hidden="1"/>
    <cacheHierarchy uniqueName="[Date].[CalculatedColumn4]" caption="CalculatedColumn4" attribute="1" time="1" defaultMemberUniqueName="[Date].[CalculatedColumn4].[All]" allUniqueName="[Date].[CalculatedColumn4].[All]" dimensionUniqueName="[Date]" displayFolder="" count="2" memberValueDatatype="20" unbalanced="0" hidden="1"/>
    <cacheHierarchy uniqueName="[Date].[CalculatedColumn5]" caption="CalculatedColumn5" attribute="1" time="1" defaultMemberUniqueName="[Date].[CalculatedColumn5].[All]" allUniqueName="[Date].[CalculatedColumn5].[All]" dimensionUniqueName="[Date]" displayFolder="" count="2" memberValueDatatype="20" unbalanced="0" hidden="1"/>
    <cacheHierarchy uniqueName="[Date].[CalculatedColumn6]" caption="CalculatedColumn6" attribute="1" time="1" defaultMemberUniqueName="[Date].[CalculatedColumn6].[All]" allUniqueName="[Date].[CalculatedColumn6].[All]" dimensionUniqueName="[Date]" displayFolder="" count="2" memberValueDatatype="20" unbalanced="0" hidden="1"/>
    <cacheHierarchy uniqueName="[Date].[Sort Week No]" caption="Sort Week No" attribute="1" time="1" defaultMemberUniqueName="[Date].[Sort Week No].[All]" allUniqueName="[Date].[Sort Week No].[All]" dimensionUniqueName="[Date]" displayFolder="" count="2" memberValueDatatype="5" unbalanced="0" hidden="1"/>
    <cacheHierarchy uniqueName="[Date].[Sort Year-Week]" caption="Sort Year-Week" attribute="1" time="1" defaultMemberUniqueName="[Date].[Sort Year-Week].[All]" allUniqueName="[Date].[Sort Year-Week].[All]" dimensionUniqueName="[Date]" displayFolder="" count="2" memberValueDatatype="5" unbalanced="0" hidden="1"/>
    <cacheHierarchy uniqueName="[Date].[Sort-M-Y]" caption="Sort-M-Y" attribute="1" time="1" defaultMemberUniqueName="[Date].[Sort-M-Y].[All]" allUniqueName="[Date].[Sort-M-Y].[All]" dimensionUniqueName="[Date]" displayFolder="" count="2" memberValueDatatype="5" unbalanced="0" hidden="1"/>
    <cacheHierarchy uniqueName="[Date].[Sort-Q-Y]" caption="Sort-Q-Y" attribute="1" time="1" defaultMemberUniqueName="[Date].[Sort-Q-Y].[All]" allUniqueName="[Date].[Sort-Q-Y].[All]" dimensionUniqueName="[Date]" displayFolder="" count="2" memberValueDatatype="5" unbalanced="0" hidden="1"/>
    <cacheHierarchy uniqueName="[Date].[חו]" caption="חו" attribute="1" time="1" defaultMemberUniqueName="[Date].[חו].[All]" allUniqueName="[Date].[חו].[All]" dimensionUniqueName="[Date]" displayFolder="" count="2" memberValueDatatype="130" unbalanced="0" hidden="1"/>
    <cacheHierarchy uniqueName="[Date].[חוד]" caption="חוד" attribute="1" time="1" defaultMemberUniqueName="[Date].[חוד].[All]" allUniqueName="[Date].[חוד].[All]" dimensionUniqueName="[Date]" displayFolder="" count="2" memberValueDatatype="130" unbalanced="0" hidden="1"/>
    <cacheHierarchy uniqueName="[Date].[חודש]" caption="חודש" attribute="1" time="1" defaultMemberUniqueName="[Date].[חודש].[All]" allUniqueName="[Date].[חודש].[All]" dimensionUniqueName="[Date]" displayFolder="" count="2" memberValueDatatype="130" unbalanced="0" hidden="1"/>
    <cacheHierarchy uniqueName="[Date].[יום בחודש]" caption="יום בחודש" attribute="1" time="1" defaultMemberUniqueName="[Date].[יום בחודש].[All]" allUniqueName="[Date].[יום בחודש].[All]" dimensionUniqueName="[Date]" displayFolder="" count="2" memberValueDatatype="130" unbalanced="0" hidden="1"/>
    <cacheHierarchy uniqueName="[Date].[יום בשבוע]" caption="יום בשבוע" attribute="1" time="1" defaultMemberUniqueName="[Date].[יום בשבוע].[All]" allUniqueName="[Date].[יום בשבוע].[All]" dimensionUniqueName="[Date]" displayFolder="" count="2"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2" memberValueDatatype="5" unbalanced="0" hidden="1"/>
    <cacheHierarchy uniqueName="[Date].[רבעון]" caption="רבעון" attribute="1" time="1" defaultMemberUniqueName="[Date].[רבעון].[All]" allUniqueName="[Date].[רבעון].[All]" dimensionUniqueName="[Date]" displayFolder="" count="2" memberValueDatatype="130" unbalanced="0" hidden="1"/>
    <cacheHierarchy uniqueName="[Date].[שבוע]" caption="שבוע" attribute="1" time="1" defaultMemberUniqueName="[Date].[שבוע].[All]" allUniqueName="[Date].[שבוע].[All]" dimensionUniqueName="[Date]" displayFolder="" count="2" memberValueDatatype="130" unbalanced="0" hidden="1"/>
    <cacheHierarchy uniqueName="[Date].[שנ]" caption="שנ" attribute="1" time="1" defaultMemberUniqueName="[Date].[שנ].[All]" allUniqueName="[Date].[שנ].[All]" dimensionUniqueName="[Date]" displayFolder="" count="2" memberValueDatatype="130" unbalanced="0" hidden="1"/>
    <cacheHierarchy uniqueName="[Date].[שנה]" caption="שנה" attribute="1" time="1" defaultMemberUniqueName="[Date].[שנה].[All]" allUniqueName="[Date].[שנה].[All]" dimensionUniqueName="[Date]" displayFolder="" count="2" memberValueDatatype="130" unbalanced="0" hidden="1"/>
    <cacheHierarchy uniqueName="[Date].[שנה חודש]" caption="שנה חודש" attribute="1" time="1" defaultMemberUniqueName="[Date].[שנה חודש].[All]" allUniqueName="[Date].[שנה חודש].[All]" dimensionUniqueName="[Date]" displayFolder="" count="2" memberValueDatatype="130" unbalanced="0" hidden="1"/>
    <cacheHierarchy uniqueName="[Date].[שנה רבעון]" caption="שנה רבעון" attribute="1" time="1" defaultMemberUniqueName="[Date].[שנה רבעון].[All]" allUniqueName="[Date].[שנה רבעון].[All]" dimensionUniqueName="[Date]" displayFolder="" count="2" memberValueDatatype="130" unbalanced="0" hidden="1"/>
    <cacheHierarchy uniqueName="[Date].[שנה שבוע]" caption="שנה שבוע" attribute="1" time="1" defaultMemberUniqueName="[Date].[שנה שבוע].[All]" allUniqueName="[Date].[שנה שבוע].[All]" dimensionUniqueName="[Date]" displayFolder="" count="2" memberValueDatatype="130" unbalanced="0" hidden="1"/>
    <cacheHierarchy uniqueName="[Date].[שנה-חודש-יום]" caption="שנה-חודש-יום" attribute="1" time="1" defaultMemberUniqueName="[Date].[שנה-חודש-יום].[All]" allUniqueName="[Date].[שנה-חודש-יום].[All]" dimensionUniqueName="[Date]" displayFolder="" count="2" memberValueDatatype="7" unbalanced="0" hidden="1"/>
    <cacheHierarchy uniqueName="[Date].[ששחח]" caption="ששחח" attribute="1" time="1" defaultMemberUniqueName="[Date].[ששחח].[All]" allUniqueName="[Date].[ששחח].[All]" dimensionUniqueName="[Date]" displayFolder="" count="2" memberValueDatatype="130" unbalanced="0" hidden="1"/>
    <cacheHierarchy uniqueName="[GL Grouping].[S]" caption="S" attribute="1" defaultMemberUniqueName="[GL Grouping].[S].[All]" allUniqueName="[GL Grouping].[S].[All]" dimensionUniqueName="[GL Grouping]" displayFolder="" count="2" memberValueDatatype="5" unbalanced="0" hidden="1"/>
    <cacheHierarchy uniqueName="[Mesures].[CalculatedColumn1]" caption="CalculatedColumn1" attribute="1" defaultMemberUniqueName="[Mesures].[CalculatedColumn1].[All]" allUniqueName="[Mesures].[CalculatedColumn1].[All]" dimensionUniqueName="[Mesures]" displayFolder="" count="2" memberValueDatatype="130" unbalanced="0" hidden="1"/>
    <cacheHierarchy uniqueName="[Mesures].[CalculatedColumn2]" caption="CalculatedColumn2" attribute="1" defaultMemberUniqueName="[Mesures].[CalculatedColumn2].[All]" allUniqueName="[Mesures].[CalculatedColumn2].[All]" dimensionUniqueName="[Mesures]" displayFolder="" count="2" memberValueDatatype="130" unbalanced="0" hidden="1"/>
    <cacheHierarchy uniqueName="[Mesures].[Measures]" caption="Measures" attribute="1" defaultMemberUniqueName="[Mesures].[Measures].[All]" allUniqueName="[Mesures].[Measures].[All]" dimensionUniqueName="[Mesures]" displayFolder="" count="2" memberValueDatatype="130" unbalanced="0" hidden="1"/>
    <cacheHierarchy uniqueName="[Select].[S]" caption="S" attribute="1" defaultMemberUniqueName="[Select].[S].[All]" allUniqueName="[Select].[S].[All]" dimensionUniqueName="[Select]" displayFolder="" count="2"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0"/>
      </fieldsUsage>
    </cacheHierarchy>
    <cacheHierarchy uniqueName="[Measures].[Last Year]" caption="Last Year" measure="1" displayFolder="" measureGroup="Date" count="0"/>
    <cacheHierarchy uniqueName="[Measures].[YTD Last Year]" caption="YTD Last Year" measure="1" displayFolder="" measureGroup="Date" count="0" oneField="1">
      <fieldsUsage count="1">
        <fieldUsage x="1"/>
      </fieldsUsage>
    </cacheHierarchy>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oneField="1">
      <fieldsUsage count="1">
        <fieldUsage x="3"/>
      </fieldsUsage>
    </cacheHierarchy>
    <cacheHierarchy uniqueName="[Measures].[Var from Last YTD]" caption="Var from Last YTD" measure="1" displayFolder="" measureGroup="Date" count="0" oneField="1">
      <fieldsUsage count="1">
        <fieldUsage x="2"/>
      </fieldsUsage>
    </cacheHierarchy>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saveData="0" refreshedBy="Uriel Ilan" refreshedDate="43219.69287071759" createdVersion="4" refreshedVersion="6" minRefreshableVersion="3" recordCount="0" supportSubquery="1" supportAdvancedDrill="1">
  <cacheSource type="external" connectionId="5"/>
  <cacheFields count="10">
    <cacheField name="[Measures].[Act]" caption="Act" numFmtId="0" hierarchy="149"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6">
        <s v="Local Market"/>
        <s v="Export"/>
        <s v="Materials"/>
        <s v="Personnel Costs"/>
        <s v="Other Operational Costs"/>
        <s v="Depreciation"/>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e].[Year].[Year]" caption="Year" numFmtId="0" hierarchy="46" level="1">
      <sharedItems containsSemiMixedTypes="0" containsNonDate="0" containsString="0"/>
    </cacheField>
    <cacheField name="[Data].[OpenBalance].[OpenBalance]" caption="OpenBalance" numFmtId="0" hierarchy="30"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Mo].[Mo]" caption="Mo" numFmtId="0" hierarchy="36" level="1">
      <sharedItems count="12">
        <s v="01"/>
        <s v="02"/>
        <s v="03"/>
        <s v="04"/>
        <s v="05"/>
        <s v="06"/>
        <s v="07"/>
        <s v="08"/>
        <s v="09"/>
        <s v="10"/>
        <s v="11"/>
        <s v="12"/>
      </sharedItems>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1"/>
        <fieldUsage x="2"/>
        <fieldUsage x="3"/>
        <fieldUsage x="4"/>
        <fieldUsage x="5"/>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fieldsUsage count="2">
        <fieldUsage x="-1"/>
        <fieldUsage x="7"/>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9"/>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saveData="0" refreshedBy="Uriel Ilan" refreshedDate="43219.69306863426" createdVersion="4" refreshedVersion="6" minRefreshableVersion="3" recordCount="0" supportSubquery="1" supportAdvancedDrill="1">
  <cacheSource type="external" connectionId="5"/>
  <cacheFields count="18">
    <cacheField name="[Measures].[Act]" caption="Act" numFmtId="0" hierarchy="149" level="32767"/>
    <cacheField name="[Measures].[% of inc]" caption="% of inc" numFmtId="0" hierarchy="122" level="32767"/>
    <cacheField name="[Measures].[YTD]" caption="YTD" numFmtId="0" hierarchy="128" level="32767"/>
    <cacheField name="[Measures].[Last Year]" caption="Last Year" numFmtId="0" hierarchy="129" level="32767"/>
    <cacheField name="[Measures].[YTD Last Year]" caption="YTD Last Year" numFmtId="0" hierarchy="130" level="32767"/>
    <cacheField name="[Measures].[Bud YTD]" caption="Bud YTD" numFmtId="0" hierarchy="138" level="32767"/>
    <cacheField name="[Measures].[All Year Bud]" caption="All Year Bud" numFmtId="0" hierarchy="139" level="32767"/>
    <cacheField name="[Measures].[Var from Last YTD]" caption="Var from Last YTD" numFmtId="0" hierarchy="134" level="32767"/>
    <cacheField name="[Measures].[Bud]" caption="Bud" numFmtId="0" hierarchy="121"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6">
        <s v="Local Market"/>
        <s v="Export"/>
        <s v="Materials"/>
        <s v="Personnel Costs"/>
        <s v="Other Operational Costs"/>
        <s v="Depreciation"/>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e].[Year].[Year]" caption="Year" numFmtId="0" hierarchy="46" level="1">
      <sharedItems containsSemiMixedTypes="0" containsNonDate="0" containsString="0"/>
    </cacheField>
    <cacheField name="[Data].[OpenBalance].[OpenBalance]" caption="OpenBalance" numFmtId="0" hierarchy="30"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9"/>
        <fieldUsage x="10"/>
        <fieldUsage x="11"/>
        <fieldUsage x="12"/>
        <fieldUsage x="13"/>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7"/>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5"/>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6"/>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4"/>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oneField="1">
      <fieldsUsage count="1">
        <fieldUsage x="8"/>
      </fieldsUsage>
    </cacheHierarchy>
    <cacheHierarchy uniqueName="[Measures].[% of inc]" caption="% of inc" measure="1" displayFolder="" measureGroup="Mesures" count="0" oneField="1">
      <fieldsUsage count="1">
        <fieldUsage x="1"/>
      </fieldsUsage>
    </cacheHierarchy>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2"/>
      </fieldsUsage>
    </cacheHierarchy>
    <cacheHierarchy uniqueName="[Measures].[Last Year]" caption="Last Year" measure="1" displayFolder="" measureGroup="Date" count="0" oneField="1">
      <fieldsUsage count="1">
        <fieldUsage x="3"/>
      </fieldsUsage>
    </cacheHierarchy>
    <cacheHierarchy uniqueName="[Measures].[YTD Last Year]" caption="YTD Last Year" measure="1" displayFolder="" measureGroup="Date" count="0" oneField="1">
      <fieldsUsage count="1">
        <fieldUsage x="4"/>
      </fieldsUsage>
    </cacheHierarchy>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oneField="1">
      <fieldsUsage count="1">
        <fieldUsage x="7"/>
      </fieldsUsage>
    </cacheHierarchy>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oneField="1">
      <fieldsUsage count="1">
        <fieldUsage x="5"/>
      </fieldsUsage>
    </cacheHierarchy>
    <cacheHierarchy uniqueName="[Measures].[All Year Bud]" caption="All Year Bud" measure="1" displayFolder="" measureGroup="Date" count="0" oneField="1">
      <fieldsUsage count="1">
        <fieldUsage x="6"/>
      </fieldsUsage>
    </cacheHierarchy>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saveData="0" refreshedBy="Uriel Ilan" refreshedDate="43219.685334837966"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2"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88"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saveData="0" refreshedBy="Uriel Ilan" refreshedDate="43219.685348495368"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2"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2"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89"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saveData="0" refreshedBy="Uriel Ilan" refreshedDate="43219.685416319444"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0"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saveData="0" refreshedBy="Uriel Ilan" refreshedDate="43219.685425925927"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1"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saveData="0" refreshedBy="Uriel Ilan" refreshedDate="43219.685451736113"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2" supportSubqueryNonVisual="1" supportSubqueryCalcMem="1" supportAddCalcMems="1"/>
    </ext>
  </extLst>
</pivotCacheDefinition>
</file>

<file path=xl/pivotCache/pivotCacheDefinition41.xml><?xml version="1.0" encoding="utf-8"?>
<pivotCacheDefinition xmlns="http://schemas.openxmlformats.org/spreadsheetml/2006/main" xmlns:r="http://schemas.openxmlformats.org/officeDocument/2006/relationships" saveData="0" refreshedBy="Uriel Ilan" refreshedDate="43219.685476736115"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3" supportSubqueryNonVisual="1" supportSubqueryCalcMem="1" supportAddCalcMems="1"/>
    </ext>
  </extLst>
</pivotCacheDefinition>
</file>

<file path=xl/pivotCache/pivotCacheDefinition42.xml><?xml version="1.0" encoding="utf-8"?>
<pivotCacheDefinition xmlns="http://schemas.openxmlformats.org/spreadsheetml/2006/main" xmlns:r="http://schemas.openxmlformats.org/officeDocument/2006/relationships" saveData="0" refreshedBy="Uriel Ilan" refreshedDate="43219.685496296297"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4" supportSubqueryNonVisual="1" supportSubqueryCalcMem="1" supportAddCalcMems="1"/>
    </ext>
  </extLst>
</pivotCacheDefinition>
</file>

<file path=xl/pivotCache/pivotCacheDefinition43.xml><?xml version="1.0" encoding="utf-8"?>
<pivotCacheDefinition xmlns="http://schemas.openxmlformats.org/spreadsheetml/2006/main" xmlns:r="http://schemas.openxmlformats.org/officeDocument/2006/relationships" saveData="0" refreshedBy="Uriel Ilan" refreshedDate="43219.685518865743"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5" supportSubqueryNonVisual="1" supportSubqueryCalcMem="1" supportAddCalcMems="1"/>
    </ext>
  </extLst>
</pivotCacheDefinition>
</file>

<file path=xl/pivotCache/pivotCacheDefinition44.xml><?xml version="1.0" encoding="utf-8"?>
<pivotCacheDefinition xmlns="http://schemas.openxmlformats.org/spreadsheetml/2006/main" xmlns:r="http://schemas.openxmlformats.org/officeDocument/2006/relationships" saveData="0" refreshedBy="Uriel Ilan" refreshedDate="43219.685537152778"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6" supportSubqueryNonVisual="1" supportSubqueryCalcMem="1" supportAddCalcMems="1"/>
    </ext>
  </extLst>
</pivotCacheDefinition>
</file>

<file path=xl/pivotCache/pivotCacheDefinition45.xml><?xml version="1.0" encoding="utf-8"?>
<pivotCacheDefinition xmlns="http://schemas.openxmlformats.org/spreadsheetml/2006/main" xmlns:r="http://schemas.openxmlformats.org/officeDocument/2006/relationships" saveData="0" refreshedBy="Uriel Ilan" refreshedDate="43219.68555925926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599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5.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4.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2.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33.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2" applyNumberFormats="0" applyBorderFormats="0" applyFontFormats="0" applyPatternFormats="0" applyAlignmentFormats="0" applyWidthHeightFormats="1" dataCaption="Values" showError="1" tag="cb827755-7680-44e2-81a3-4f1a24892b66" updatedVersion="6" minRefreshableVersion="3" showDrill="0" enableDrill="0" subtotalHiddenItems="1" rowGrandTotals="0" colGrandTotals="0" itemPrintTitles="1" createdVersion="6" indent="0" showHeaders="0" outline="1" outlineData="1" multipleFieldFilters="0">
  <location ref="E6:H13" firstHeaderRow="0" firstDataRow="1" firstDataCol="1"/>
  <pivotFields count="8">
    <pivotField dataField="1" showAll="0"/>
    <pivotField dataField="1" showAll="0"/>
    <pivotField axis="axisRow" allDrilled="1" showAll="0" dataSourceSort="1">
      <items count="6">
        <item s="1" x="0"/>
        <item s="1" x="1" e="0"/>
        <item s="1" x="2" e="0"/>
        <item s="1" x="3" e="0"/>
        <item s="1" x="4" e="0"/>
        <item t="default"/>
      </items>
    </pivotField>
    <pivotField dataField="1" showAll="0"/>
    <pivotField axis="axisRow" allDrilled="1" showAll="0" dataSourceSort="1" defaultAttributeDrillState="1">
      <items count="3">
        <item x="0"/>
        <item x="1"/>
        <item t="default"/>
      </items>
    </pivotField>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2">
    <field x="2"/>
    <field x="4"/>
  </rowFields>
  <rowItems count="7">
    <i>
      <x/>
    </i>
    <i r="1">
      <x/>
    </i>
    <i r="1">
      <x v="1"/>
    </i>
    <i>
      <x v="1"/>
    </i>
    <i>
      <x v="2"/>
    </i>
    <i>
      <x v="3"/>
    </i>
    <i>
      <x v="4"/>
    </i>
  </rowItems>
  <colFields count="1">
    <field x="-2"/>
  </colFields>
  <colItems count="3">
    <i>
      <x/>
    </i>
    <i i="1">
      <x v="1"/>
    </i>
    <i i="2">
      <x v="2"/>
    </i>
  </colItems>
  <dataFields count="3">
    <dataField name="YTD" fld="0" subtotal="count" baseField="0" baseItem="0" numFmtId="165"/>
    <dataField name="Last Year" fld="1" subtotal="count" baseField="0" baseItem="0" numFmtId="165"/>
    <dataField name="Bud YTD" fld="3" subtotal="count" baseField="0" baseItem="0" numFmtId="165"/>
  </dataFields>
  <formats count="9">
    <format dxfId="134">
      <pivotArea type="all" dataOnly="0" outline="0" fieldPosition="0"/>
    </format>
    <format dxfId="133">
      <pivotArea outline="0" collapsedLevelsAreSubtotals="1" fieldPosition="0"/>
    </format>
    <format dxfId="132">
      <pivotArea outline="0" fieldPosition="0">
        <references count="1">
          <reference field="4294967294" count="1">
            <x v="0"/>
          </reference>
        </references>
      </pivotArea>
    </format>
    <format dxfId="131">
      <pivotArea outline="0" fieldPosition="0">
        <references count="1">
          <reference field="4294967294" count="1">
            <x v="1"/>
          </reference>
        </references>
      </pivotArea>
    </format>
    <format dxfId="130">
      <pivotArea outline="0" fieldPosition="0">
        <references count="1">
          <reference field="4294967294" count="1">
            <x v="2"/>
          </reference>
        </references>
      </pivotArea>
    </format>
    <format dxfId="129">
      <pivotArea dataOnly="0" fieldPosition="0">
        <references count="1">
          <reference field="2" count="1">
            <x v="4"/>
          </reference>
        </references>
      </pivotArea>
    </format>
    <format dxfId="128">
      <pivotArea dataOnly="0" fieldPosition="0">
        <references count="1">
          <reference field="2" count="1">
            <x v="1"/>
          </reference>
        </references>
      </pivotArea>
    </format>
    <format dxfId="127">
      <pivotArea dataOnly="0" outline="0" fieldPosition="0">
        <references count="1">
          <reference field="4294967294" count="3">
            <x v="0"/>
            <x v="1"/>
            <x v="2"/>
          </reference>
        </references>
      </pivotArea>
    </format>
    <format dxfId="126">
      <pivotArea dataOnly="0" outline="0" fieldPosition="0">
        <references count="1">
          <reference field="4294967294" count="3">
            <x v="0"/>
            <x v="1"/>
            <x v="2"/>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pivotHierarchy dragToRow="0" dragToCol="0" dragToPage="0" dragToData="1"/>
    <pivotHierarchy dragToRow="0" dragToCol="0" dragToPage="0" dragToData="1" caption="Last Year"/>
    <pivotHierarchy dragToRow="0" dragToCol="0" dragToPage="0" dragToData="1"/>
    <pivotHierarchy dragToRow="0" dragToCol="0" dragToPage="0" dragToData="1"/>
    <pivotHierarchy dragToRow="0" dragToCol="0" dragToPage="0" dragToData="1" caption="Bud YT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2">
    <rowHierarchyUsage hierarchyUsage="52"/>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Date]"/>
        <x15:activeTabTopLevelEntity name="[Data]"/>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2.xml><?xml version="1.0" encoding="utf-8"?>
<pivotTableDefinition xmlns="http://schemas.openxmlformats.org/spreadsheetml/2006/main" name="PivotTable6" cacheId="5" dataOnRows="1" applyNumberFormats="0" applyBorderFormats="0" applyFontFormats="0" applyPatternFormats="0" applyAlignmentFormats="0" applyWidthHeightFormats="1" dataCaption="Values" showError="1" tag="ee8bdbcd-5a0c-480f-9539-685996c88297" updatedVersion="6" minRefreshableVersion="3" subtotalHiddenItems="1" rowGrandTotals="0" colGrandTotals="0" itemPrintTitles="1" createdVersion="6" indent="0" showHeaders="0" multipleFieldFilters="0">
  <location ref="B3:C8" firstHeaderRow="0" firstDataRow="0" firstDataCol="1"/>
  <pivotFields count="12">
    <pivotField dataField="1" subtotalTop="0" showAll="0"/>
    <pivotField allDrilled="1" subtotalTop="0" showAll="0" dataSourceSort="1" defaultAttributeDrillState="1"/>
    <pivotField allDrilled="1" subtotalTop="0" showAll="0" dataSourceSort="1" defaultAttributeDrillState="1"/>
    <pivotField dataField="1" subtotalTop="0" showAll="0"/>
    <pivotField allDrilled="1" subtotalTop="0" showAll="0" dataSourceSort="1" defaultAttributeDrillState="1"/>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1">
    <field x="-2"/>
  </rowFields>
  <rowItems count="6">
    <i>
      <x/>
    </i>
    <i i="1">
      <x v="1"/>
    </i>
    <i i="2">
      <x v="2"/>
    </i>
    <i i="3">
      <x v="3"/>
    </i>
    <i i="4">
      <x v="4"/>
    </i>
    <i i="5">
      <x v="5"/>
    </i>
  </rowItems>
  <colItems count="1">
    <i/>
  </colItems>
  <dataFields count="6">
    <dataField name="From Date:" fld="3" subtotal="count" baseField="0" baseItem="0"/>
    <dataField name="To Date:" fld="0" subtotal="count" baseField="0" baseItem="0"/>
    <dataField fld="5" subtotal="count" baseField="0" baseItem="0"/>
    <dataField fld="6" subtotal="count" baseField="0" baseItem="0"/>
    <dataField fld="7" subtotal="count" baseField="0" baseItem="0"/>
    <dataField fld="8" subtotal="count" baseField="0" baseItem="0"/>
  </dataFields>
  <formats count="24">
    <format dxfId="158">
      <pivotArea type="all" dataOnly="0" outline="0" fieldPosition="0"/>
    </format>
    <format dxfId="157">
      <pivotArea outline="0" collapsedLevelsAreSubtotals="1" fieldPosition="0"/>
    </format>
    <format dxfId="156">
      <pivotArea dataOnly="0" labelOnly="1" outline="0" fieldPosition="0">
        <references count="1">
          <reference field="4294967294" count="1">
            <x v="1"/>
          </reference>
        </references>
      </pivotArea>
    </format>
    <format dxfId="155">
      <pivotArea outline="0" fieldPosition="0">
        <references count="1">
          <reference field="4294967294" count="1" selected="0">
            <x v="1"/>
          </reference>
        </references>
      </pivotArea>
    </format>
    <format dxfId="154">
      <pivotArea dataOnly="0" outline="0" fieldPosition="0">
        <references count="1">
          <reference field="4294967294" count="1">
            <x v="1"/>
          </reference>
        </references>
      </pivotArea>
    </format>
    <format dxfId="153">
      <pivotArea outline="0" collapsedLevelsAreSubtotals="1" fieldPosition="0">
        <references count="1">
          <reference field="4294967294" count="1" selected="0">
            <x v="1"/>
          </reference>
        </references>
      </pivotArea>
    </format>
    <format dxfId="152">
      <pivotArea dataOnly="0" labelOnly="1" outline="0" fieldPosition="0">
        <references count="1">
          <reference field="4294967294" count="1">
            <x v="1"/>
          </reference>
        </references>
      </pivotArea>
    </format>
    <format dxfId="151">
      <pivotArea outline="0" fieldPosition="0">
        <references count="1">
          <reference field="4294967294" count="1" selected="0">
            <x v="1"/>
          </reference>
        </references>
      </pivotArea>
    </format>
    <format dxfId="150">
      <pivotArea outline="0" collapsedLevelsAreSubtotals="1" fieldPosition="0">
        <references count="1">
          <reference field="4294967294" count="1" selected="0">
            <x v="1"/>
          </reference>
        </references>
      </pivotArea>
    </format>
    <format dxfId="149">
      <pivotArea dataOnly="0" labelOnly="1" outline="0" fieldPosition="0">
        <references count="1">
          <reference field="4294967294" count="1">
            <x v="1"/>
          </reference>
        </references>
      </pivotArea>
    </format>
    <format dxfId="148">
      <pivotArea outline="0" fieldPosition="0">
        <references count="1">
          <reference field="4294967294" count="1" selected="0">
            <x v="1"/>
          </reference>
        </references>
      </pivotArea>
    </format>
    <format dxfId="147">
      <pivotArea outline="0" collapsedLevelsAreSubtotals="1" fieldPosition="0">
        <references count="1">
          <reference field="4294967294" count="1" selected="0">
            <x v="1"/>
          </reference>
        </references>
      </pivotArea>
    </format>
    <format dxfId="146">
      <pivotArea outline="0" fieldPosition="0">
        <references count="1">
          <reference field="4294967294" count="1" selected="0">
            <x v="1"/>
          </reference>
        </references>
      </pivotArea>
    </format>
    <format dxfId="145">
      <pivotArea type="all" dataOnly="0" outline="0" fieldPosition="0"/>
    </format>
    <format dxfId="144">
      <pivotArea outline="0" collapsedLevelsAreSubtotals="1" fieldPosition="0"/>
    </format>
    <format dxfId="143">
      <pivotArea dataOnly="0" labelOnly="1" outline="0" fieldPosition="0">
        <references count="1">
          <reference field="4294967294" count="2">
            <x v="0"/>
            <x v="1"/>
          </reference>
        </references>
      </pivotArea>
    </format>
    <format dxfId="142">
      <pivotArea outline="0" fieldPosition="0">
        <references count="1">
          <reference field="4294967294" count="1" selected="0">
            <x v="0"/>
          </reference>
        </references>
      </pivotArea>
    </format>
    <format dxfId="141">
      <pivotArea outline="0" collapsedLevelsAreSubtotals="1" fieldPosition="0">
        <references count="1">
          <reference field="4294967294" count="1" selected="0">
            <x v="2"/>
          </reference>
        </references>
      </pivotArea>
    </format>
    <format dxfId="140">
      <pivotArea dataOnly="0" labelOnly="1" outline="0" fieldPosition="0">
        <references count="1">
          <reference field="4294967294" count="1">
            <x v="2"/>
          </reference>
        </references>
      </pivotArea>
    </format>
    <format dxfId="139">
      <pivotArea outline="0" collapsedLevelsAreSubtotals="1" fieldPosition="0">
        <references count="1">
          <reference field="4294967294" count="3" selected="0">
            <x v="3"/>
            <x v="4"/>
            <x v="5"/>
          </reference>
        </references>
      </pivotArea>
    </format>
    <format dxfId="138">
      <pivotArea dataOnly="0" labelOnly="1" outline="0" fieldPosition="0">
        <references count="1">
          <reference field="4294967294" count="3">
            <x v="3"/>
            <x v="4"/>
            <x v="5"/>
          </reference>
        </references>
      </pivotArea>
    </format>
    <format dxfId="137">
      <pivotArea dataOnly="0" outline="0" fieldPosition="0">
        <references count="1">
          <reference field="4294967294" count="1">
            <x v="3"/>
          </reference>
        </references>
      </pivotArea>
    </format>
    <format dxfId="136">
      <pivotArea outline="0" collapsedLevelsAreSubtotals="1" fieldPosition="0">
        <references count="1">
          <reference field="4294967294" count="1" selected="0">
            <x v="5"/>
          </reference>
        </references>
      </pivotArea>
    </format>
    <format dxfId="135">
      <pivotArea dataOnly="0" labelOnly="1" outline="0" fieldPosition="0">
        <references count="1">
          <reference field="4294967294" count="1">
            <x v="5"/>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1" level="1">
        <member name="[Data].[Grouping Level 1].&amp;[Marketing and G&amp;A]"/>
      </members>
    </pivotHierarchy>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rom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TopN]"/>
        <x15:activeTabTopLevelEntity name="[Data]"/>
      </x15:pivotTableUISettings>
    </ext>
    <ext xmlns:xpdl="http://schemas.microsoft.com/office/spreadsheetml/2016/pivotdefaultlayout" uri="{747A6164-185A-40DC-8AA5-F01512510D54}">
      <xpdl:pivotTableDefinition16 SubtotalsOnTopDefault="0"/>
    </ext>
  </extLst>
</pivotTableDefinition>
</file>

<file path=xl/pivotTables/pivotTable3.xml><?xml version="1.0" encoding="utf-8"?>
<pivotTableDefinition xmlns="http://schemas.openxmlformats.org/spreadsheetml/2006/main" name="PivotTable1" cacheId="6" applyNumberFormats="0" applyBorderFormats="0" applyFontFormats="0" applyPatternFormats="0" applyAlignmentFormats="0" applyWidthHeightFormats="1" dataCaption="Values" grandTotalCaption="Total" showError="1" tag="c675fb34-4654-48a8-b4d0-866a6283a433" updatedVersion="6" minRefreshableVersion="3" showMemberPropertyTips="0" showDataTips="0" subtotalHiddenItems="1" colGrandTotals="0" itemPrintTitles="1" createdVersion="4" indent="0" showHeaders="0" outline="1" outlineData="1" multipleFieldFilters="0">
  <location ref="E22:H36" firstHeaderRow="1" firstDataRow="2" firstDataCol="1"/>
  <pivotFields count="6">
    <pivotField dataField="1" showAll="0"/>
    <pivotField axis="axisCol" allDrilled="1" showAll="0" dataSourceSort="1" defaultAttributeDrillState="1">
      <items count="4">
        <item s="1" x="0"/>
        <item s="1" x="1"/>
        <item s="1" x="2"/>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13">
    <i>
      <x/>
    </i>
    <i>
      <x v="1"/>
    </i>
    <i>
      <x v="2"/>
    </i>
    <i>
      <x v="3"/>
    </i>
    <i>
      <x v="4"/>
    </i>
    <i>
      <x v="5"/>
    </i>
    <i>
      <x v="6"/>
    </i>
    <i>
      <x v="7"/>
    </i>
    <i>
      <x v="8"/>
    </i>
    <i>
      <x v="9"/>
    </i>
    <i>
      <x v="10"/>
    </i>
    <i>
      <x v="11"/>
    </i>
    <i t="grand">
      <x/>
    </i>
  </rowItems>
  <colFields count="1">
    <field x="1"/>
  </colFields>
  <colItems count="3">
    <i>
      <x/>
    </i>
    <i>
      <x v="1"/>
    </i>
    <i>
      <x v="2"/>
    </i>
  </colItems>
  <dataFields count="1">
    <dataField fld="0" subtotal="count" baseField="0" baseItem="0" numFmtId="165"/>
  </dataFields>
  <formats count="7">
    <format dxfId="165">
      <pivotArea type="all" dataOnly="0" outline="0" fieldPosition="0"/>
    </format>
    <format dxfId="164">
      <pivotArea outline="0" collapsedLevelsAreSubtotals="1" fieldPosition="0"/>
    </format>
    <format dxfId="163">
      <pivotArea type="origin" dataOnly="0" labelOnly="1" outline="0" fieldPosition="0"/>
    </format>
    <format dxfId="162">
      <pivotArea type="topRight" dataOnly="0" labelOnly="1" outline="0" fieldPosition="0"/>
    </format>
    <format dxfId="161">
      <pivotArea dataOnly="0" labelOnly="1" grandRow="1" outline="0" fieldPosition="0"/>
    </format>
    <format dxfId="160">
      <pivotArea outline="0" fieldPosition="0">
        <references count="1">
          <reference field="4294967294" count="1">
            <x v="0"/>
          </reference>
        </references>
      </pivotArea>
    </format>
    <format dxfId="159">
      <pivotArea dataOnly="0" labelOnly="1" fieldPosition="0">
        <references count="1">
          <reference field="1" count="0"/>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51"/>
  </rowHierarchiesUsage>
  <colHierarchiesUsage count="1">
    <colHierarchyUsage hierarchyUsage="5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Data]"/>
        <x15:activeTabTopLevelEntity name="[GL Grouping]"/>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4" cacheId="3" applyNumberFormats="0" applyBorderFormats="0" applyFontFormats="0" applyPatternFormats="0" applyAlignmentFormats="0" applyWidthHeightFormats="1" dataCaption="Values" showError="1" tag="d862d5e5-1349-4b4b-b539-c8670b8507ec" updatedVersion="6" minRefreshableVersion="3" showDrill="0" showMemberPropertyTips="0" showDataTips="0" subtotalHiddenItems="1" rowGrandTotals="0" colGrandTotals="0" itemPrintTitles="1" createdVersion="4" indent="0" showHeaders="0" compact="0" compactData="0" multipleFieldFilters="0">
  <location ref="J6:O11" firstHeaderRow="0" firstDataRow="1" firstDataCol="1"/>
  <pivotFields count="12">
    <pivotField axis="axisRow" compact="0" allDrilled="1" outline="0" showAll="0" measureFilter="1" sortType="ascending" defaultAttributeDrillState="1">
      <items count="6">
        <item x="0"/>
        <item x="1"/>
        <item x="2"/>
        <item x="3"/>
        <item x="4"/>
        <item t="default"/>
      </items>
      <autoSortScope>
        <pivotArea dataOnly="0" outline="0" fieldPosition="0">
          <references count="1">
            <reference field="4294967294" count="1" selected="0">
              <x v="4"/>
            </reference>
          </references>
        </pivotArea>
      </autoSortScope>
    </pivotField>
    <pivotField dataField="1" compact="0" outline="0" showAll="0"/>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0"/>
  </rowFields>
  <rowItems count="5">
    <i>
      <x v="2"/>
    </i>
    <i>
      <x/>
    </i>
    <i>
      <x v="1"/>
    </i>
    <i>
      <x v="3"/>
    </i>
    <i>
      <x v="4"/>
    </i>
  </rowItems>
  <colFields count="1">
    <field x="-2"/>
  </colFields>
  <colItems count="5">
    <i>
      <x/>
    </i>
    <i i="1">
      <x v="1"/>
    </i>
    <i i="2">
      <x v="2"/>
    </i>
    <i i="3">
      <x v="3"/>
    </i>
    <i i="4">
      <x v="4"/>
    </i>
  </colItems>
  <dataFields count="5">
    <dataField fld="1" baseField="0" baseItem="0" numFmtId="165"/>
    <dataField fld="2" baseField="0" baseItem="0" numFmtId="165"/>
    <dataField fld="3" baseField="0" baseItem="0"/>
    <dataField fld="5" baseField="0" baseItem="0"/>
    <dataField fld="4" baseField="0" baseItem="0"/>
  </dataFields>
  <formats count="9">
    <format dxfId="174">
      <pivotArea field="0" type="button" dataOnly="0" labelOnly="1" outline="0" axis="axisRow" fieldPosition="0"/>
    </format>
    <format dxfId="173">
      <pivotArea type="all" dataOnly="0" outline="0" fieldPosition="0"/>
    </format>
    <format dxfId="172">
      <pivotArea outline="0" fieldPosition="0">
        <references count="1">
          <reference field="4294967294" count="1">
            <x v="0"/>
          </reference>
        </references>
      </pivotArea>
    </format>
    <format dxfId="171">
      <pivotArea outline="0" fieldPosition="0">
        <references count="1">
          <reference field="4294967294" count="1">
            <x v="1"/>
          </reference>
        </references>
      </pivotArea>
    </format>
    <format dxfId="170">
      <pivotArea dataOnly="0" labelOnly="1" outline="0" fieldPosition="0">
        <references count="1">
          <reference field="4294967294" count="5">
            <x v="0"/>
            <x v="1"/>
            <x v="2"/>
            <x v="3"/>
            <x v="4"/>
          </reference>
        </references>
      </pivotArea>
    </format>
    <format dxfId="169">
      <pivotArea dataOnly="0" labelOnly="1" outline="0" fieldPosition="0">
        <references count="1">
          <reference field="4294967294" count="5">
            <x v="0"/>
            <x v="1"/>
            <x v="2"/>
            <x v="3"/>
            <x v="4"/>
          </reference>
        </references>
      </pivotArea>
    </format>
    <format dxfId="168">
      <pivotArea type="all" dataOnly="0" outline="0" fieldPosition="0"/>
    </format>
    <format dxfId="167">
      <pivotArea outline="0" collapsedLevelsAreSubtotals="1" fieldPosition="0"/>
    </format>
    <format dxfId="166">
      <pivotArea dataOnly="0" labelOnly="1" outline="0" fieldPosition="0">
        <references count="1">
          <reference field="4294967294" count="5">
            <x v="0"/>
            <x v="1"/>
            <x v="2"/>
            <x v="3"/>
            <x v="4"/>
          </reference>
        </references>
      </pivotArea>
    </format>
  </formats>
  <conditionalFormats count="2">
    <conditionalFormat priority="5">
      <pivotAreas count="1">
        <pivotArea type="data" outline="0" collapsedLevelsAreSubtotals="1" fieldPosition="0">
          <references count="1">
            <reference field="4294967294" count="1" selected="0">
              <x v="2"/>
            </reference>
          </references>
        </pivotArea>
      </pivotAreas>
    </conditionalFormat>
    <conditionalFormat scope="data" priority="6">
      <pivotAreas count="1">
        <pivotArea outline="0" fieldPosition="0">
          <references count="1">
            <reference field="4294967294" count="1" selected="0">
              <x v="0"/>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multipleItemSelectionAllowed="1" dragToData="1">
      <members count="1" level="1">
        <member name="[MeasureForTopN].[By].&amp;[Sales]"/>
      </members>
    </pivotHierarchy>
    <pivotHierarchy dragToData="1"/>
    <pivotHierarchy dragToData="1"/>
    <pivotHierarchy multipleItemSelectionAllowed="1" dragToData="1">
      <members count="1" level="1">
        <member name="[TopN].[Top].&amp;[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filters count="1">
    <filter fld="0" type="valueGreaterThan" id="9" iMeasureHier="163">
      <autoFilter ref="A1">
        <filterColumn colId="0">
          <customFilters>
            <customFilter operator="greaterThan" val="0"/>
          </customFilters>
        </filterColumn>
      </autoFilter>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MeasureForTopN]"/>
        <x15:activeTabTopLevelEntity name="[TopN]"/>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3" cacheId="13" applyNumberFormats="0" applyBorderFormats="0" applyFontFormats="0" applyPatternFormats="0" applyAlignmentFormats="0" applyWidthHeightFormats="1" dataCaption="Values" showError="1" tag="abb96ff6-6844-4e54-a347-e3bb152a5dc2" updatedVersion="6" minRefreshableVersion="3" showMemberPropertyTips="0" showDataTips="0" subtotalHiddenItems="1" rowGrandTotals="0" itemPrintTitles="1" createdVersion="4" indent="0" showHeaders="0" outline="1" outlineData="1" multipleFieldFilters="0">
  <location ref="Q6:U8" firstHeaderRow="0" firstDataRow="1" firstDataCol="1"/>
  <pivotFields count="12">
    <pivotField dataField="1" showAll="0"/>
    <pivotField dataField="1" showAll="0"/>
    <pivotField dataField="1" showAll="0"/>
    <pivotField axis="axisRow" allDrilled="1" showAll="0" dataSourceSort="1" defaultSubtotal="0">
      <items count="2">
        <item s="1" c="1" x="0"/>
        <item s="1" c="1" x="1"/>
      </items>
    </pivotField>
    <pivotField axis="axisRow" showAll="0" dataSourceSort="1" defaultSubtotal="0"/>
    <pivotField axis="axisRow" showAll="0" dataSourceSort="1" defaultSubtotal="0"/>
    <pivotField axis="axisRow" showAll="0" hideNewItems="1" dataSourceSort="1" defaultSubtotal="0"/>
    <pivotField dataField="1" showAll="0" defaultSubtotal="0"/>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s>
  <rowFields count="1">
    <field x="3"/>
  </rowFields>
  <rowItems count="2">
    <i>
      <x/>
    </i>
    <i>
      <x v="1"/>
    </i>
  </rowItems>
  <colFields count="1">
    <field x="-2"/>
  </colFields>
  <colItems count="4">
    <i>
      <x/>
    </i>
    <i i="1">
      <x v="1"/>
    </i>
    <i i="2">
      <x v="2"/>
    </i>
    <i i="3">
      <x v="3"/>
    </i>
  </colItems>
  <dataFields count="4">
    <dataField fld="0" baseField="0" baseItem="0" numFmtId="165"/>
    <dataField fld="7" subtotal="count" baseField="3" baseItem="0" numFmtId="165"/>
    <dataField fld="1" baseField="0" baseItem="0"/>
    <dataField name="Customers KPI" fld="2" subtotal="count" baseField="0" baseItem="0"/>
  </dataFields>
  <formats count="6">
    <format dxfId="180">
      <pivotArea dataOnly="0" labelOnly="1" outline="0" fieldPosition="0">
        <references count="1">
          <reference field="4294967294" count="2">
            <x v="0"/>
            <x v="2"/>
          </reference>
        </references>
      </pivotArea>
    </format>
    <format dxfId="179">
      <pivotArea type="all" dataOnly="0" outline="0" fieldPosition="0"/>
    </format>
    <format dxfId="178">
      <pivotArea outline="0" collapsedLevelsAreSubtotals="1" fieldPosition="0"/>
    </format>
    <format dxfId="177">
      <pivotArea dataOnly="0" labelOnly="1" outline="0" fieldPosition="0">
        <references count="1">
          <reference field="4294967294" count="2">
            <x v="0"/>
            <x v="2"/>
          </reference>
        </references>
      </pivotArea>
    </format>
    <format dxfId="176">
      <pivotArea outline="0" fieldPosition="0">
        <references count="1">
          <reference field="4294967294" count="1">
            <x v="1"/>
          </reference>
        </references>
      </pivotArea>
    </format>
    <format dxfId="175">
      <pivotArea dataOnly="0" labelOnly="1" outline="0" fieldPosition="0">
        <references count="1">
          <reference field="4294967294" count="4">
            <x v="0"/>
            <x v="1"/>
            <x v="2"/>
            <x v="3"/>
          </reference>
        </references>
      </pivotArea>
    </format>
  </formats>
  <conditionalFormats count="1">
    <conditionalFormat scope="data" priority="3">
      <pivotAreas count="1">
        <pivotArea outline="0" fieldPosition="0">
          <references count="1">
            <reference field="4294967294" count="1" selected="0">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multipleItemSelectionAllowed="1"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לקוחות KPI"/>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x14:conditionalFormats count="1">
          <x14:conditionalFormat scope="data" priority="7" id="{0252F649-8130-4A94-AEB0-F81F98C8D86A}">
            <x14:pivotAreas count="1">
              <pivotArea outline="0" fieldPosition="0">
                <references count="1">
                  <reference field="4294967294" count="1" selected="0">
                    <x v="3"/>
                  </reference>
                </references>
              </pivotArea>
            </x14:pivotAreas>
          </x14:conditionalFormat>
        </x14:conditionalFormats>
      </x14:pivotTableDefinition>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pivotTables/pivotTable6.xml><?xml version="1.0" encoding="utf-8"?>
<pivotTableDefinition xmlns="http://schemas.openxmlformats.org/spreadsheetml/2006/main" name="PivotTable5" cacheId="4" applyNumberFormats="0" applyBorderFormats="0" applyFontFormats="0" applyPatternFormats="0" applyAlignmentFormats="0" applyWidthHeightFormats="1" dataCaption="Values" showError="1" tag="a449a8c0-e603-45c4-b99f-ba6b184d6044" updatedVersion="6" minRefreshableVersion="3" showMemberPropertyTips="0" showDataTips="0" subtotalHiddenItems="1" rowGrandTotals="0" colGrandTotals="0" itemPrintTitles="1" createdVersion="4" indent="0" showHeaders="0" outline="1" outlineData="1" multipleFieldFilters="0">
  <location ref="J24:N33" firstHeaderRow="0" firstDataRow="1" firstDataCol="1"/>
  <pivotFields count="11">
    <pivotField dataField="1" showAll="0"/>
    <pivotField dataField="1" showAll="0"/>
    <pivotField dataField="1" showAll="0"/>
    <pivotField dataField="1" showAll="0"/>
    <pivotField axis="axisRow" allDrilled="1" showAll="0" dataSourceSort="1" defaultSubtotal="0">
      <items count="2">
        <item c="1" x="0" d="1"/>
        <item c="1" x="1" d="1"/>
      </items>
    </pivotField>
    <pivotField axis="axisRow" showAll="0" dataSourceSort="1" defaultSubtotal="0">
      <items count="7">
        <item c="1" x="0"/>
        <item c="1" x="1"/>
        <item c="1" x="2"/>
        <item c="1" x="3"/>
        <item c="1" x="4"/>
        <item c="1" x="5"/>
        <item c="1" x="6"/>
      </items>
    </pivotField>
    <pivotField axis="axisRow" showAll="0" dataSourceSort="1" defaultSubtotal="0"/>
    <pivotField axis="axisRow" showAll="0" dataSourceSort="1" defaultSubtotal="0"/>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s>
  <rowFields count="2">
    <field x="4"/>
    <field x="5"/>
  </rowFields>
  <rowItems count="9">
    <i>
      <x/>
    </i>
    <i r="1">
      <x/>
    </i>
    <i r="1">
      <x v="1"/>
    </i>
    <i r="1">
      <x v="2"/>
    </i>
    <i>
      <x v="1"/>
    </i>
    <i r="1">
      <x v="3"/>
    </i>
    <i r="1">
      <x v="4"/>
    </i>
    <i r="1">
      <x v="5"/>
    </i>
    <i r="1">
      <x v="6"/>
    </i>
  </rowItems>
  <colFields count="1">
    <field x="-2"/>
  </colFields>
  <colItems count="4">
    <i>
      <x/>
    </i>
    <i i="1">
      <x v="1"/>
    </i>
    <i i="2">
      <x v="2"/>
    </i>
    <i i="3">
      <x v="3"/>
    </i>
  </colItems>
  <dataFields count="4">
    <dataField fld="1" baseField="0" baseItem="0" numFmtId="165"/>
    <dataField fld="0" baseField="0" baseItem="0" numFmtId="165"/>
    <dataField fld="2" baseField="0" baseItem="0" numFmtId="165"/>
    <dataField name="% of Bud Used" fld="3" baseField="0" baseItem="0"/>
  </dataFields>
  <formats count="8">
    <format dxfId="188">
      <pivotArea type="all" dataOnly="0" outline="0" fieldPosition="0"/>
    </format>
    <format dxfId="187">
      <pivotArea outline="0" fieldPosition="0">
        <references count="1">
          <reference field="4294967294" count="1">
            <x v="0"/>
          </reference>
        </references>
      </pivotArea>
    </format>
    <format dxfId="186">
      <pivotArea outline="0" fieldPosition="0">
        <references count="1">
          <reference field="4294967294" count="1">
            <x v="1"/>
          </reference>
        </references>
      </pivotArea>
    </format>
    <format dxfId="185">
      <pivotArea outline="0" fieldPosition="0">
        <references count="1">
          <reference field="4294967294" count="1">
            <x v="2"/>
          </reference>
        </references>
      </pivotArea>
    </format>
    <format dxfId="184">
      <pivotArea dataOnly="0" labelOnly="1" outline="0" fieldPosition="0">
        <references count="1">
          <reference field="4294967294" count="4">
            <x v="0"/>
            <x v="1"/>
            <x v="2"/>
            <x v="3"/>
          </reference>
        </references>
      </pivotArea>
    </format>
    <format dxfId="183">
      <pivotArea type="all" dataOnly="0" outline="0" fieldPosition="0"/>
    </format>
    <format dxfId="182">
      <pivotArea outline="0" collapsedLevelsAreSubtotals="1" fieldPosition="0"/>
    </format>
    <format dxfId="181">
      <pivotArea dataOnly="0" labelOnly="1" outline="0" fieldPosition="0">
        <references count="1">
          <reference field="4294967294" count="4">
            <x v="0"/>
            <x v="1"/>
            <x v="2"/>
            <x v="3"/>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members count="1" level="1">
        <member name="[Data].[Grouping Level 1].&amp;[Sales]"/>
      </members>
    </pivotHierarchy>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Bud Us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x14:conditionalFormats count="1">
          <x14:conditionalFormat scope="field" priority="4" id="{B63B2141-9C33-4FA9-9624-2F5D12BF0A97}">
            <x14:pivotAreas count="1">
              <pivotArea outline="0" collapsedLevelsAreSubtotals="1" fieldPosition="0">
                <references count="2">
                  <reference field="4294967294" count="1" selected="0">
                    <x v="2"/>
                  </reference>
                  <reference field="5" count="0" selected="0"/>
                </references>
              </pivotArea>
            </x14:pivotAreas>
          </x14:conditionalFormat>
        </x14:conditionalFormats>
      </x14:pivotTableDefinition>
    </ext>
    <ext xmlns:x15="http://schemas.microsoft.com/office/spreadsheetml/2010/11/main" uri="{E67621CE-5B39-4880-91FE-76760E9C1902}">
      <x15:pivotTableUISettings relNeededHidden="1">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pivotTables/pivotTable7.xml><?xml version="1.0" encoding="utf-8"?>
<pivotTableDefinition xmlns="http://schemas.openxmlformats.org/spreadsheetml/2006/main" name="PivotTable2" cacheId="8" applyNumberFormats="0" applyBorderFormats="0" applyFontFormats="0" applyPatternFormats="0" applyAlignmentFormats="0" applyWidthHeightFormats="1" dataCaption="Values" showError="1" tag="a7040590-9f9e-45bc-8b98-9889b4b82d1a" updatedVersion="6" minRefreshableVersion="3" subtotalHiddenItems="1" itemPrintTitles="1" createdVersion="4" indent="0" showHeaders="0" outline="1" outlineData="1" multipleFieldFilters="0" chartFormat="5">
  <location ref="V1:W4"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05">
      <pivotArea type="all" dataOnly="0" outline="0" fieldPosition="0"/>
    </format>
    <format dxfId="104">
      <pivotArea outline="0" collapsedLevelsAreSubtotals="1" fieldPosition="0"/>
    </format>
    <format dxfId="103">
      <pivotArea dataOnly="0" labelOnly="1" outline="0" axis="axisValues" fieldPosition="0"/>
    </format>
    <format dxfId="102">
      <pivotArea dataOnly="0" labelOnly="1" grandRow="1" outline="0" fieldPosition="0"/>
    </format>
    <format dxfId="101">
      <pivotArea dataOnly="0" labelOnly="1" outline="0" axis="axisValues" fieldPosition="0"/>
    </format>
  </formats>
  <chartFormats count="4">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4"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3" cacheId="9" applyNumberFormats="0" applyBorderFormats="0" applyFontFormats="0" applyPatternFormats="0" applyAlignmentFormats="0" applyWidthHeightFormats="1" dataCaption="Values" showError="1" tag="e13dd762-c5ec-4dde-bd7e-d1a52d77b6c6" updatedVersion="6" minRefreshableVersion="3" subtotalHiddenItems="1" itemPrintTitles="1" createdVersion="4" indent="0" showHeaders="0" outline="1" outlineData="1" multipleFieldFilters="0" chartFormat="7">
  <location ref="Z15:AB23" firstHeaderRow="0" firstDataRow="1" firstDataCol="1"/>
  <pivotFields count="8">
    <pivotField dataField="1" showAll="0"/>
    <pivotField axis="axisRow" allDrilled="1" showAll="0" sortType="descending" defaultAttributeDrillState="1">
      <items count="8">
        <item x="0"/>
        <item x="1"/>
        <item x="2"/>
        <item x="3"/>
        <item x="4"/>
        <item x="5"/>
        <item x="6"/>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8">
    <i>
      <x v="4"/>
    </i>
    <i>
      <x/>
    </i>
    <i>
      <x v="3"/>
    </i>
    <i>
      <x v="1"/>
    </i>
    <i>
      <x v="5"/>
    </i>
    <i>
      <x v="6"/>
    </i>
    <i>
      <x v="2"/>
    </i>
    <i t="grand">
      <x/>
    </i>
  </rowItems>
  <colFields count="1">
    <field x="-2"/>
  </colFields>
  <colItems count="2">
    <i>
      <x/>
    </i>
    <i i="1">
      <x v="1"/>
    </i>
  </colItems>
  <dataFields count="2">
    <dataField fld="0" baseField="0" baseItem="0" numFmtId="165"/>
    <dataField fld="3" subtotal="count" baseField="0" baseItem="0"/>
  </dataFields>
  <formats count="5">
    <format dxfId="110">
      <pivotArea type="all" dataOnly="0" outline="0" fieldPosition="0"/>
    </format>
    <format dxfId="109">
      <pivotArea outline="0" collapsedLevelsAreSubtotals="1" fieldPosition="0"/>
    </format>
    <format dxfId="108">
      <pivotArea dataOnly="0" labelOnly="1" outline="0" axis="axisValues" fieldPosition="0"/>
    </format>
    <format dxfId="107">
      <pivotArea dataOnly="0" labelOnly="1" grandRow="1" outline="0" fieldPosition="0"/>
    </format>
    <format dxfId="106">
      <pivotArea dataOnly="0" labelOnly="1" outline="0" axis="axisValues" fieldPosition="0"/>
    </format>
  </formats>
  <chartFormats count="6">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3" series="1">
      <pivotArea type="data" outline="0" fieldPosition="0">
        <references count="1">
          <reference field="4294967294" count="1" selected="0">
            <x v="0"/>
          </reference>
        </references>
      </pivotArea>
    </chartFormat>
    <chartFormat chart="6" format="4" series="1">
      <pivotArea type="data" outline="0" fieldPosition="0">
        <references count="1">
          <reference field="4294967294" count="1" selected="0">
            <x v="0"/>
          </reference>
        </references>
      </pivotArea>
    </chartFormat>
    <chartFormat chart="3" format="5"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PivotTable5" cacheId="11" applyNumberFormats="0" applyBorderFormats="0" applyFontFormats="0" applyPatternFormats="0" applyAlignmentFormats="0" applyWidthHeightFormats="1" dataCaption="Values" showError="1" tag="87784f41-2f26-4953-8893-c583ee47c1a3" updatedVersion="6" minRefreshableVersion="3" subtotalHiddenItems="1" itemPrintTitles="1" createdVersion="4" indent="0" showHeaders="0" outline="1" outlineData="1" multipleFieldFilters="0" chartFormat="8">
  <location ref="V15:X25" firstHeaderRow="0" firstDataRow="1" firstDataCol="1"/>
  <pivotFields count="8">
    <pivotField dataField="1" showAll="0"/>
    <pivotField axis="axisRow" allDrilled="1" showAll="0" sortType="descending" defaultAttributeDrillState="1">
      <items count="10">
        <item x="0"/>
        <item x="1"/>
        <item x="2"/>
        <item x="3"/>
        <item x="4"/>
        <item x="5"/>
        <item x="6"/>
        <item x="7"/>
        <item x="8"/>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10">
    <i>
      <x v="4"/>
    </i>
    <i>
      <x v="5"/>
    </i>
    <i>
      <x v="6"/>
    </i>
    <i>
      <x/>
    </i>
    <i>
      <x v="1"/>
    </i>
    <i>
      <x v="7"/>
    </i>
    <i>
      <x v="2"/>
    </i>
    <i>
      <x v="3"/>
    </i>
    <i>
      <x v="8"/>
    </i>
    <i t="grand">
      <x/>
    </i>
  </rowItems>
  <colFields count="1">
    <field x="-2"/>
  </colFields>
  <colItems count="2">
    <i>
      <x/>
    </i>
    <i i="1">
      <x v="1"/>
    </i>
  </colItems>
  <dataFields count="2">
    <dataField fld="0" baseField="0" baseItem="0" numFmtId="165"/>
    <dataField fld="3" subtotal="count" baseField="0" baseItem="0"/>
  </dataFields>
  <formats count="5">
    <format dxfId="115">
      <pivotArea type="all" dataOnly="0" outline="0" fieldPosition="0"/>
    </format>
    <format dxfId="114">
      <pivotArea outline="0" collapsedLevelsAreSubtotals="1" fieldPosition="0"/>
    </format>
    <format dxfId="113">
      <pivotArea dataOnly="0" labelOnly="1" outline="0" axis="axisValues" fieldPosition="0"/>
    </format>
    <format dxfId="112">
      <pivotArea dataOnly="0" labelOnly="1" grandRow="1" outline="0" fieldPosition="0"/>
    </format>
    <format dxfId="111">
      <pivotArea dataOnly="0" labelOnly="1" outline="0" axis="axisValues" fieldPosition="0"/>
    </format>
  </formats>
  <chartFormats count="7">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6" format="13" series="1">
      <pivotArea type="data" outline="0" fieldPosition="0">
        <references count="1">
          <reference field="4294967294" count="1" selected="0">
            <x v="0"/>
          </reference>
        </references>
      </pivotArea>
    </chartFormat>
    <chartFormat chart="7" format="14" series="1">
      <pivotArea type="data" outline="0" fieldPosition="0">
        <references count="1">
          <reference field="4294967294" count="1" selected="0">
            <x v="0"/>
          </reference>
        </references>
      </pivotArea>
    </chartFormat>
    <chartFormat chart="6" format="14"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PivotTable4" cacheId="10" applyNumberFormats="0" applyBorderFormats="0" applyFontFormats="0" applyPatternFormats="0" applyAlignmentFormats="0" applyWidthHeightFormats="1" dataCaption="Values" showError="1" tag="3579a87d-1aa7-4f91-b629-7017b4a6f30a" updatedVersion="6" minRefreshableVersion="3" subtotalHiddenItems="1" itemPrintTitles="1" createdVersion="4" indent="0" showHeaders="0" outline="1" outlineData="1" multipleFieldFilters="0" chartFormat="9">
  <location ref="AC2:AD5"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20">
      <pivotArea type="all" dataOnly="0" outline="0" fieldPosition="0"/>
    </format>
    <format dxfId="119">
      <pivotArea outline="0" collapsedLevelsAreSubtotals="1" fieldPosition="0"/>
    </format>
    <format dxfId="118">
      <pivotArea dataOnly="0" labelOnly="1" outline="0" axis="axisValues" fieldPosition="0"/>
    </format>
    <format dxfId="117">
      <pivotArea dataOnly="0" labelOnly="1" grandRow="1" outline="0" fieldPosition="0"/>
    </format>
    <format dxfId="116">
      <pivotArea dataOnly="0" labelOnly="1" outline="0" axis="axisValues" fieldPosition="0"/>
    </format>
  </formats>
  <chartFormats count="6">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7" format="13" series="1">
      <pivotArea type="data" outline="0" fieldPosition="0">
        <references count="1">
          <reference field="4294967294" count="1" selected="0">
            <x v="0"/>
          </reference>
        </references>
      </pivotArea>
    </chartFormat>
    <chartFormat chart="8" format="14"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PivotTable1" cacheId="7" applyNumberFormats="0" applyBorderFormats="0" applyFontFormats="0" applyPatternFormats="0" applyAlignmentFormats="0" applyWidthHeightFormats="1" dataCaption="Values" showError="1" tag="7948c3c0-ea3b-4955-a80f-9d6a37bdba05" updatedVersion="6" minRefreshableVersion="3" subtotalHiddenItems="1" itemPrintTitles="1" createdVersion="4" indent="0" showHeaders="0" outline="1" outlineData="1" multipleFieldFilters="0" chartFormat="6">
  <location ref="Y1:Z4"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25">
      <pivotArea type="all" dataOnly="0" outline="0" fieldPosition="0"/>
    </format>
    <format dxfId="124">
      <pivotArea outline="0" collapsedLevelsAreSubtotals="1" fieldPosition="0"/>
    </format>
    <format dxfId="123">
      <pivotArea dataOnly="0" labelOnly="1" outline="0" axis="axisValues" fieldPosition="0"/>
    </format>
    <format dxfId="122">
      <pivotArea dataOnly="0" labelOnly="1" grandRow="1" outline="0" fieldPosition="0"/>
    </format>
    <format dxfId="121">
      <pivotArea dataOnly="0" labelOnly="1" outline="0" axis="axisValues" fieldPosition="0"/>
    </format>
  </formats>
  <chartFormats count="5">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5" format="3"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PivotTable5" cacheId="31" applyNumberFormats="0" applyBorderFormats="0" applyFontFormats="0" applyPatternFormats="0" applyAlignmentFormats="0" applyWidthHeightFormats="1" dataCaption="Values" showError="1" tag="0cb8d870-8657-43a2-9895-6bd767b78b03" updatedVersion="6" minRefreshableVersion="3" subtotalHiddenItems="1" itemPrintTitles="1" createdVersion="4" indent="0" showHeaders="0" outline="1" outlineData="1" multipleFieldFilters="0" chartFormat="7">
  <location ref="V15:X24" firstHeaderRow="0" firstDataRow="1" firstDataCol="1"/>
  <pivotFields count="9">
    <pivotField dataField="1" showAll="0"/>
    <pivotField dataField="1" showAll="0"/>
    <pivotField axis="axisRow" allDrilled="1" showAll="0" sortType="descending" defaultAttributeDrillState="1">
      <items count="9">
        <item x="0"/>
        <item x="1"/>
        <item x="2"/>
        <item x="3"/>
        <item x="4"/>
        <item x="5"/>
        <item x="6"/>
        <item x="7"/>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s>
  <rowFields count="1">
    <field x="2"/>
  </rowFields>
  <rowItems count="9">
    <i>
      <x/>
    </i>
    <i>
      <x v="5"/>
    </i>
    <i>
      <x v="1"/>
    </i>
    <i>
      <x v="4"/>
    </i>
    <i>
      <x v="2"/>
    </i>
    <i>
      <x v="6"/>
    </i>
    <i>
      <x v="3"/>
    </i>
    <i>
      <x v="7"/>
    </i>
    <i t="grand">
      <x/>
    </i>
  </rowItems>
  <colFields count="1">
    <field x="-2"/>
  </colFields>
  <colItems count="2">
    <i>
      <x/>
    </i>
    <i i="1">
      <x v="1"/>
    </i>
  </colItems>
  <dataFields count="2">
    <dataField fld="0" subtotal="count" baseField="0" baseItem="0" numFmtId="165"/>
    <dataField fld="1" subtotal="count" baseField="3" baseItem="0" numFmtId="166"/>
  </dataFields>
  <chartFormats count="2">
    <chartFormat chart="7" format="20" series="1">
      <pivotArea type="data" outline="0" fieldPosition="0">
        <references count="1">
          <reference field="4294967294" count="1" selected="0">
            <x v="1"/>
          </reference>
        </references>
      </pivotArea>
    </chartFormat>
    <chartFormat chart="7" format="21"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PivotTable3" cacheId="30" applyNumberFormats="0" applyBorderFormats="0" applyFontFormats="0" applyPatternFormats="0" applyAlignmentFormats="0" applyWidthHeightFormats="1" dataCaption="Values" showError="1" tag="2ad04be7-e451-4e44-a4e0-5649b2804c8b" updatedVersion="6" minRefreshableVersion="3" subtotalHiddenItems="1" itemPrintTitles="1" createdVersion="4" indent="0" showHeaders="0" outline="1" outlineData="1" multipleFieldFilters="0" chartFormat="6">
  <location ref="Z15:AB23" firstHeaderRow="0" firstDataRow="1" firstDataCol="1"/>
  <pivotFields count="9">
    <pivotField dataField="1" showAll="0"/>
    <pivotField dataField="1" showAll="0"/>
    <pivotField axis="axisRow" allDrilled="1" showAll="0" sortType="descending" defaultAttributeDrillState="1">
      <items count="8">
        <item x="0"/>
        <item x="1"/>
        <item x="2"/>
        <item x="3"/>
        <item x="4"/>
        <item x="5"/>
        <item x="6"/>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s>
  <rowFields count="1">
    <field x="2"/>
  </rowFields>
  <rowItems count="8">
    <i>
      <x v="4"/>
    </i>
    <i>
      <x/>
    </i>
    <i>
      <x v="3"/>
    </i>
    <i>
      <x v="1"/>
    </i>
    <i>
      <x v="2"/>
    </i>
    <i>
      <x v="6"/>
    </i>
    <i>
      <x v="5"/>
    </i>
    <i t="grand">
      <x/>
    </i>
  </rowItems>
  <colFields count="1">
    <field x="-2"/>
  </colFields>
  <colItems count="2">
    <i>
      <x/>
    </i>
    <i i="1">
      <x v="1"/>
    </i>
  </colItems>
  <dataFields count="2">
    <dataField fld="0" subtotal="count" baseField="0" baseItem="0" numFmtId="165"/>
    <dataField fld="1" subtotal="count" baseField="0" baseItem="0" numFmtId="166"/>
  </dataFields>
  <chartFormats count="2">
    <chartFormat chart="6" format="8"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PivotTable2" cacheId="29" applyNumberFormats="0" applyBorderFormats="0" applyFontFormats="0" applyPatternFormats="0" applyAlignmentFormats="0" applyWidthHeightFormats="1" dataCaption="Values" showError="1" tag="036b4300-eff5-4d3a-b4c0-79b30fc68d8b" updatedVersion="6" minRefreshableVersion="3" subtotalHiddenItems="1" itemPrintTitles="1" createdVersion="4" indent="0" showHeaders="0" outline="1" outlineData="1" multipleFieldFilters="0" chartFormat="4">
  <location ref="V1:X4"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3">
        <item x="0"/>
        <item x="1"/>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3">
    <i>
      <x/>
    </i>
    <i>
      <x v="1"/>
    </i>
    <i t="grand">
      <x/>
    </i>
  </rowItems>
  <colFields count="1">
    <field x="-2"/>
  </colFields>
  <colItems count="2">
    <i>
      <x/>
    </i>
    <i i="1">
      <x v="1"/>
    </i>
  </colItems>
  <dataFields count="2">
    <dataField fld="0" baseField="0" baseItem="0" numFmtId="165"/>
    <dataField fld="1" subtotal="count" baseField="0" baseItem="0" numFmtId="165"/>
  </dataFields>
  <chartFormats count="5">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9" series="1">
      <pivotArea type="data" outline="0" fieldPosition="0">
        <references count="1">
          <reference field="4294967294" count="1" selected="0">
            <x v="1"/>
          </reference>
        </references>
      </pivotArea>
    </chartFormat>
    <chartFormat chart="4" format="10"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PivotTable1" cacheId="28" applyNumberFormats="0" applyBorderFormats="0" applyFontFormats="0" applyPatternFormats="0" applyAlignmentFormats="0" applyWidthHeightFormats="1" dataCaption="Values" showError="1" tag="d5a1d817-a8da-4d7c-a468-ebc4040b7ee7" updatedVersion="6" minRefreshableVersion="3" subtotalHiddenItems="1" itemPrintTitles="1" createdVersion="4" indent="0" showHeaders="0" outline="1" outlineData="1" multipleFieldFilters="0" chartFormat="5">
  <location ref="Y1:AA4"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3">
        <item x="0"/>
        <item x="1"/>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3">
    <i>
      <x/>
    </i>
    <i>
      <x v="1"/>
    </i>
    <i t="grand">
      <x/>
    </i>
  </rowItems>
  <colFields count="1">
    <field x="-2"/>
  </colFields>
  <colItems count="2">
    <i>
      <x/>
    </i>
    <i i="1">
      <x v="1"/>
    </i>
  </colItems>
  <dataFields count="2">
    <dataField fld="0" subtotal="count" baseField="0" baseItem="0" numFmtId="165"/>
    <dataField fld="1" subtotal="count" baseField="0" baseItem="0"/>
  </dataFields>
  <chartFormats count="2">
    <chartFormat chart="5" format="13" series="1">
      <pivotArea type="data" outline="0" fieldPosition="0">
        <references count="1">
          <reference field="4294967294" count="1" selected="0">
            <x v="0"/>
          </reference>
        </references>
      </pivotArea>
    </chartFormat>
    <chartFormat chart="5" format="14"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name="PivotTable4" cacheId="32" applyNumberFormats="0" applyBorderFormats="0" applyFontFormats="0" applyPatternFormats="0" applyAlignmentFormats="0" applyWidthHeightFormats="1" dataCaption="Values" showError="1" tag="c6b7a75c-de45-4760-857d-941905c9f84c" updatedVersion="6" minRefreshableVersion="3" subtotalHiddenItems="1" itemPrintTitles="1" createdVersion="4" indent="0" showHeaders="0" outline="1" outlineData="1" multipleFieldFilters="0" chartFormat="8">
  <location ref="AC2:AE5"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3">
        <item x="0"/>
        <item x="1"/>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3">
    <i>
      <x/>
    </i>
    <i>
      <x v="1"/>
    </i>
    <i t="grand">
      <x/>
    </i>
  </rowItems>
  <colFields count="1">
    <field x="-2"/>
  </colFields>
  <colItems count="2">
    <i>
      <x/>
    </i>
    <i i="1">
      <x v="1"/>
    </i>
  </colItems>
  <dataFields count="2">
    <dataField fld="0" subtotal="count" baseField="0" baseItem="0" numFmtId="165"/>
    <dataField fld="1" subtotal="count" baseField="0" baseItem="0"/>
  </dataFields>
  <chartFormats count="2">
    <chartFormat chart="8" format="20" series="1">
      <pivotArea type="data" outline="0" fieldPosition="0">
        <references count="1">
          <reference field="4294967294" count="1" selected="0">
            <x v="0"/>
          </reference>
        </references>
      </pivotArea>
    </chartFormat>
    <chartFormat chart="8" format="21"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name="PivotTable2" cacheId="23" applyNumberFormats="0" applyBorderFormats="0" applyFontFormats="0" applyPatternFormats="0" applyAlignmentFormats="0" applyWidthHeightFormats="1" dataCaption="Values" grandTotalCaption="Net Profit (Loss)" showError="1" tag="d90de28b-e77e-4b82-8358-c31e77178df8" updatedVersion="6" minRefreshableVersion="3" showCalcMbrs="0" showMemberPropertyTips="0" showDataTips="0" subtotalHiddenItems="1" itemPrintTitles="1" createdVersion="4" indent="0" outline="1" outlineData="1" multipleFieldFilters="0">
  <location ref="B14:G29" firstHeaderRow="1" firstDataRow="2" firstDataCol="1"/>
  <pivotFields count="16">
    <pivotField dataField="1" showAll="0"/>
    <pivotField axis="axisRow" allDrilled="1" showAll="0" dataSourceSort="1">
      <items count="6">
        <item s="1" c="1" x="0" d="1"/>
        <item s="1" c="1" x="1" d="1"/>
        <item s="1" c="1" x="2" d="1"/>
        <item s="1" c="1" x="3"/>
        <item s="1" c="1" x="4"/>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xis="axisCol" allDrilled="1" showAll="0" dataSourceSort="1" defaultAttributeDrillState="1">
      <items count="5">
        <item x="0"/>
        <item x="1"/>
        <item x="2"/>
        <item x="3"/>
        <item t="default"/>
      </items>
    </pivotField>
    <pivotField allDrilled="1" showAll="0" dataSourceSort="1" defaultAttributeDrillState="1"/>
    <pivotField allDrilled="1" subtotalTop="0" showAll="0" dataSourceSort="1" defaultAttributeDrillState="1"/>
    <pivotField allDrilled="1" subtotalTop="0" showAll="0" dataSourceSort="1" defaultAttributeDrillState="1"/>
  </pivotFields>
  <rowFields count="2">
    <field x="1"/>
    <field x="2"/>
  </rowFields>
  <rowItems count="14">
    <i>
      <x/>
    </i>
    <i r="1">
      <x/>
    </i>
    <i r="1">
      <x v="1"/>
    </i>
    <i>
      <x v="1"/>
    </i>
    <i r="1">
      <x v="2"/>
    </i>
    <i r="1">
      <x v="3"/>
    </i>
    <i r="1">
      <x v="4"/>
    </i>
    <i r="1">
      <x v="5"/>
    </i>
    <i>
      <x v="2"/>
    </i>
    <i r="1">
      <x v="6"/>
    </i>
    <i r="1">
      <x v="7"/>
    </i>
    <i>
      <x v="3"/>
    </i>
    <i>
      <x v="4"/>
    </i>
    <i t="grand">
      <x/>
    </i>
  </rowItems>
  <colFields count="1">
    <field x="12"/>
  </colFields>
  <colItems count="5">
    <i>
      <x/>
    </i>
    <i>
      <x v="1"/>
    </i>
    <i>
      <x v="2"/>
    </i>
    <i>
      <x v="3"/>
    </i>
    <i t="grand">
      <x/>
    </i>
  </colItems>
  <dataFields count="1">
    <dataField fld="0" subtotal="count" baseField="0" baseItem="0" numFmtId="166"/>
  </dataField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embers count="9" level="1">
        <member name=""/>
        <member name="[Data].[Grpuping].[Grouping Level 1].&amp;[Cash &amp; Banks]"/>
        <member name=""/>
        <member name=""/>
        <member name="[Data].[Grpuping].[Grouping Level 1].&amp;[C F for Investment]"/>
        <member name="[Data].[Grpuping].[Grouping Level 1].&amp;[C F from Financing]"/>
        <member name=""/>
        <member name=""/>
        <member name="[Data].[Grpuping].[Grouping Level 1].&amp;[C F from Operating Activities]"/>
      </members>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members count="1" level="1">
        <member name="[Data].[Products-Divisions Product-Unit].&amp;[00200 Pattern d]"/>
      </members>
    </pivotHierarchy>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1"/>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SubtotalsOnTopDefault="0"/>
    </ext>
  </extLst>
</pivotTableDefinition>
</file>

<file path=xl/pivotTables/pivotTable18.xml><?xml version="1.0" encoding="utf-8"?>
<pivotTableDefinition xmlns="http://schemas.openxmlformats.org/spreadsheetml/2006/main" name="PivotTable1" cacheId="24" dataOnRows="1" applyNumberFormats="0" applyBorderFormats="0" applyFontFormats="0" applyPatternFormats="0" applyAlignmentFormats="0" applyWidthHeightFormats="1" dataCaption="Values" grandTotalCaption="Total" showError="1" tag="8a83618c-adc2-4a38-adee-5e9198b7725f" updatedVersion="6" minRefreshableVersion="3" showCalcMbrs="0" showMemberPropertyTips="0" showDataTips="0" subtotalHiddenItems="1" itemPrintTitles="1" createdVersion="4" indent="0" showHeaders="0" outline="1" outlineData="1" multipleFieldFilters="0">
  <location ref="B3:G11" firstHeaderRow="0" firstDataRow="1" firstDataCol="1"/>
  <pivotFields count="17">
    <pivotField dataField="1" showAll="0"/>
    <pivotField dataField="1" showAll="0"/>
    <pivotField dataField="1" showAll="0"/>
    <pivotField dataField="1" showAll="0"/>
    <pivotField dataField="1" showAll="0"/>
    <pivotField dataField="1" showAll="0"/>
    <pivotField dataField="1" showAll="0"/>
    <pivotField dataField="1" showAll="0"/>
    <pivotField axis="axisCol" allDrilled="1" showAll="0" dataSourceSort="1" defaultAttributeDrillState="1">
      <items count="5">
        <item x="0"/>
        <item x="1"/>
        <item x="2"/>
        <item x="3"/>
        <item t="default"/>
      </items>
    </pivotField>
    <pivotField allDrilled="1" showAll="0" dataSourceSort="1"/>
    <pivotField showAll="0" dataSourceSort="1"/>
    <pivotField showAll="0" dataSourceSort="1"/>
    <pivotField showAll="0" dataSourceSort="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8">
    <i>
      <x/>
    </i>
    <i i="1">
      <x v="1"/>
    </i>
    <i i="2">
      <x v="2"/>
    </i>
    <i i="3">
      <x v="3"/>
    </i>
    <i i="4">
      <x v="4"/>
    </i>
    <i i="5">
      <x v="5"/>
    </i>
    <i i="6">
      <x v="6"/>
    </i>
    <i i="7">
      <x v="7"/>
    </i>
  </rowItems>
  <colFields count="1">
    <field x="8"/>
  </colFields>
  <colItems count="5">
    <i>
      <x/>
    </i>
    <i>
      <x v="1"/>
    </i>
    <i>
      <x v="2"/>
    </i>
    <i>
      <x v="3"/>
    </i>
    <i t="grand">
      <x/>
    </i>
  </colItems>
  <dataFields count="8">
    <dataField fld="0" subtotal="count" baseField="0" baseItem="0"/>
    <dataField fld="1" subtotal="count" baseField="0" baseItem="0"/>
    <dataField fld="2" subtotal="count" baseField="0" baseItem="0"/>
    <dataField fld="4" subtotal="count" baseField="0" baseItem="0"/>
    <dataField fld="5" subtotal="count" baseField="0" baseItem="0"/>
    <dataField fld="6" subtotal="count" baseField="0" baseItem="0"/>
    <dataField fld="3" subtotal="count" baseField="0" baseItem="0"/>
    <dataField fld="7" subtotal="count" baseField="15" baseItem="0" numFmtId="4"/>
  </dataFields>
  <formats count="4">
    <format dxfId="100">
      <pivotArea dataOnly="0" labelOnly="1" outline="0" fieldPosition="0">
        <references count="1">
          <reference field="4294967294" count="1">
            <x v="7"/>
          </reference>
        </references>
      </pivotArea>
    </format>
    <format dxfId="99">
      <pivotArea field="-2" type="button" dataOnly="0" labelOnly="1" outline="0" axis="axisRow" fieldPosition="0"/>
    </format>
    <format dxfId="98">
      <pivotArea dataOnly="0" labelOnly="1" fieldPosition="0">
        <references count="1">
          <reference field="8" count="0"/>
        </references>
      </pivotArea>
    </format>
    <format dxfId="97">
      <pivotArea dataOnly="0" labelOnly="1" grandCol="1" outline="0" fieldPosition="0"/>
    </format>
  </formats>
  <conditionalFormats count="2">
    <conditionalFormat priority="2">
      <pivotAreas count="1">
        <pivotArea fieldPosition="0">
          <references count="1">
            <reference field="4294967294" count="1">
              <x v="2"/>
            </reference>
          </references>
        </pivotArea>
      </pivotAreas>
    </conditionalFormat>
    <conditionalFormat priority="1">
      <pivotAreas count="1">
        <pivotArea type="data" collapsedLevelsAreSubtotals="1" fieldPosition="0">
          <references count="1">
            <reference field="4294967294" count="1">
              <x v="4"/>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dragToData="1"/>
    <pivotHierarchy dragToData="1"/>
    <pivotHierarchy multipleItemSelectionAllowed="1"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name="PivotTable1" cacheId="25" dataOnRows="1" applyNumberFormats="0" applyBorderFormats="0" applyFontFormats="0" applyPatternFormats="0" applyAlignmentFormats="0" applyWidthHeightFormats="1" dataCaption="Values" grandTotalCaption="סה&quot;כ" showError="1" tag="6719f96a-0b38-4a32-985e-f226849be2f2" updatedVersion="6" minRefreshableVersion="3" showCalcMbrs="0" showMemberPropertyTips="0" showDataTips="0" subtotalHiddenItems="1" colGrandTotals="0" itemPrintTitles="1" createdVersion="4" indent="0" showHeaders="0" outline="1" outlineData="1" multipleFieldFilters="0">
  <location ref="B3:E11" firstHeaderRow="0" firstDataRow="1" firstDataCol="1"/>
  <pivotFields count="18">
    <pivotField dataField="1" showAll="0"/>
    <pivotField dataField="1" showAll="0"/>
    <pivotField dataField="1" showAll="0"/>
    <pivotField dataField="1" showAll="0"/>
    <pivotField dataField="1" showAll="0"/>
    <pivotField dataField="1" showAll="0"/>
    <pivotField dataField="1" showAll="0"/>
    <pivotField dataField="1" showAll="0"/>
    <pivotField axis="axisCol" allDrilled="1" showAll="0" dataSourceSort="1" defaultAttributeDrillState="1">
      <items count="4">
        <item x="0"/>
        <item x="1"/>
        <item x="2"/>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8">
    <i>
      <x/>
    </i>
    <i i="1">
      <x v="1"/>
    </i>
    <i i="2">
      <x v="2"/>
    </i>
    <i i="3">
      <x v="3"/>
    </i>
    <i i="4">
      <x v="4"/>
    </i>
    <i i="5">
      <x v="5"/>
    </i>
    <i i="6">
      <x v="6"/>
    </i>
    <i i="7">
      <x v="7"/>
    </i>
  </rowItems>
  <colFields count="1">
    <field x="8"/>
  </colFields>
  <colItems count="3">
    <i>
      <x/>
    </i>
    <i>
      <x v="1"/>
    </i>
    <i>
      <x v="2"/>
    </i>
  </colItems>
  <dataFields count="8">
    <dataField fld="0" subtotal="count" baseField="0" baseItem="0"/>
    <dataField fld="1" subtotal="count" baseField="0" baseItem="0"/>
    <dataField fld="2" subtotal="count" baseField="0" baseItem="0"/>
    <dataField fld="4" subtotal="count" baseField="0" baseItem="0"/>
    <dataField fld="5" subtotal="count" baseField="0" baseItem="0"/>
    <dataField fld="6" subtotal="count" baseField="0" baseItem="0"/>
    <dataField fld="3" subtotal="count" baseField="0" baseItem="0"/>
    <dataField fld="7" subtotal="count" baseField="15" baseItem="0" numFmtId="4"/>
  </dataFields>
  <formats count="1">
    <format dxfId="96">
      <pivotArea dataOnly="0" labelOnly="1" outline="0" fieldPosition="0">
        <references count="1">
          <reference field="4294967294" count="1">
            <x v="7"/>
          </reference>
        </references>
      </pivotArea>
    </format>
  </formats>
  <conditionalFormats count="2">
    <conditionalFormat priority="2">
      <pivotAreas count="1">
        <pivotArea fieldPosition="0">
          <references count="1">
            <reference field="4294967294" count="1">
              <x v="2"/>
            </reference>
          </references>
        </pivotArea>
      </pivotAreas>
    </conditionalFormat>
    <conditionalFormat priority="1">
      <pivotAreas count="1">
        <pivotArea type="data" collapsedLevelsAreSubtotals="1" fieldPosition="0">
          <references count="1">
            <reference field="4294967294" count="1">
              <x v="4"/>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K 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
  </rowHierarchiesUsage>
  <colHierarchiesUsage count="1">
    <colHierarchyUsage hierarchyUsage="10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name="PivotTable2" cacheId="26" applyNumberFormats="0" applyBorderFormats="0" applyFontFormats="0" applyPatternFormats="0" applyAlignmentFormats="0" applyWidthHeightFormats="1" dataCaption="Values" grandTotalCaption="Net Profit (Loss)" showError="1" tag="37433266-ff35-4b45-bbe3-8e8294274aa8" updatedVersion="6" minRefreshableVersion="3" showCalcMbrs="0" showMemberPropertyTips="0" showDataTips="0" subtotalHiddenItems="1" colGrandTotals="0" itemPrintTitles="1" createdVersion="4" indent="0" outline="1" outlineData="1" multipleFieldFilters="0">
  <location ref="B15:E30" firstHeaderRow="1" firstDataRow="2" firstDataCol="1"/>
  <pivotFields count="15">
    <pivotField axis="axisCol" allDrilled="1" showAll="0" dataSourceSort="1" defaultAttributeDrillState="1">
      <items count="4">
        <item x="0"/>
        <item x="1"/>
        <item x="2"/>
        <item t="default"/>
      </items>
    </pivotField>
    <pivotField dataField="1" showAll="0"/>
    <pivotField axis="axisRow" allDrilled="1" showAll="0" dataSourceSort="1">
      <items count="6">
        <item s="1" c="1" x="0" d="1"/>
        <item s="1" c="1" x="1" d="1"/>
        <item s="1" c="1" x="2" d="1"/>
        <item s="1" c="1" x="3"/>
        <item s="1" c="1" x="4"/>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llDrilled="1" subtotalTop="0" showAll="0" dataSourceSort="1" defaultAttributeDrillState="1"/>
    <pivotField allDrilled="1" subtotalTop="0" showAll="0" dataSourceSort="1" defaultAttributeDrillState="1"/>
  </pivotFields>
  <rowFields count="2">
    <field x="2"/>
    <field x="3"/>
  </rowFields>
  <rowItems count="14">
    <i>
      <x/>
    </i>
    <i r="1">
      <x/>
    </i>
    <i r="1">
      <x v="1"/>
    </i>
    <i>
      <x v="1"/>
    </i>
    <i r="1">
      <x v="2"/>
    </i>
    <i r="1">
      <x v="3"/>
    </i>
    <i r="1">
      <x v="4"/>
    </i>
    <i r="1">
      <x v="5"/>
    </i>
    <i>
      <x v="2"/>
    </i>
    <i r="1">
      <x v="6"/>
    </i>
    <i r="1">
      <x v="7"/>
    </i>
    <i>
      <x v="3"/>
    </i>
    <i>
      <x v="4"/>
    </i>
    <i t="grand">
      <x/>
    </i>
  </rowItems>
  <colFields count="1">
    <field x="0"/>
  </colFields>
  <colItems count="3">
    <i>
      <x/>
    </i>
    <i>
      <x v="1"/>
    </i>
    <i>
      <x v="2"/>
    </i>
  </colItems>
  <dataFields count="1">
    <dataField fld="1" subtotal="count" baseField="0" baseItem="0" numFmtId="166"/>
  </dataField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embers count="9" level="1">
        <member name=""/>
        <member name="[Data].[Grpuping].[Grouping Level 1].&amp;[Cash &amp; Banks]"/>
        <member name=""/>
        <member name=""/>
        <member name="[Data].[Grpuping].[Grouping Level 1].&amp;[C F for Investment]"/>
        <member name="[Data].[Grpuping].[Grouping Level 1].&amp;[C F from Financing]"/>
        <member name=""/>
        <member name=""/>
        <member name="[Data].[Grpuping].[Grouping Level 1].&amp;[C F from Operating Activities]"/>
      </members>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K 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1"/>
  </rowHierarchiesUsage>
  <colHierarchiesUsage count="1">
    <colHierarchyUsage hierarchyUsage="10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SubtotalsOnTopDefault="0"/>
    </ext>
  </extLst>
</pivotTableDefinition>
</file>

<file path=xl/pivotTables/pivotTable21.xml><?xml version="1.0" encoding="utf-8"?>
<pivotTableDefinition xmlns="http://schemas.openxmlformats.org/spreadsheetml/2006/main" name="PivotTable1" cacheId="50" applyNumberFormats="0" applyBorderFormats="0" applyFontFormats="0" applyPatternFormats="0" applyAlignmentFormats="0" applyWidthHeightFormats="1" dataCaption="Values" grandTotalCaption="Total" showError="1" tag="3d0812ad-8126-4945-95a1-5903aff89ccd" updatedVersion="6" minRefreshableVersion="3" showMemberPropertyTips="0" showDataTips="0" subtotalHiddenItems="1" itemPrintTitles="1" createdVersion="4" indent="0" showHeaders="0" outline="1" outlineData="1" multipleFieldFilters="0">
  <location ref="B3:K17" firstHeaderRow="0" firstDataRow="1" firstDataCol="1"/>
  <pivotFields count="18">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xis="axisRow" allDrilled="1" subtotalTop="0" showAll="0" dataSourceSort="1">
      <items count="6">
        <item c="1" x="0" d="1"/>
        <item c="1" x="1" d="1"/>
        <item c="1" x="2"/>
        <item c="1" x="3"/>
        <item c="1" x="4"/>
        <item t="default"/>
      </items>
    </pivotField>
    <pivotField axis="axisRow" subtotalTop="0" showAll="0" dataSourceSort="1">
      <items count="7">
        <item c="1" x="0"/>
        <item c="1" x="1"/>
        <item c="1" x="2"/>
        <item c="1" x="3"/>
        <item c="1" x="4"/>
        <item c="1" x="5"/>
        <item t="default"/>
      </items>
    </pivotField>
    <pivotField axis="axisRow" subtotalTop="0" showAll="0" dataSourceSort="1">
      <items count="1">
        <item t="default"/>
      </items>
    </pivotField>
    <pivotField axis="axisRow" subtotalTop="0" showAll="0" dataSourceSort="1">
      <items count="1">
        <item t="default"/>
      </items>
    </pivotField>
    <pivotField axis="axisRow" subtotalTop="0" showAll="0" dataSourceSort="1">
      <items count="1">
        <item t="default"/>
      </items>
    </pivotField>
    <pivotField allDrilled="1" subtotalTop="0" showAll="0" dataSourceSort="1" defaultAttributeDrillState="1"/>
    <pivotField allDrilled="1" subtotalTop="0" showAll="0" dataSourceSort="1" defaultAttributeDrillState="1"/>
    <pivotField allDrilled="1" showAll="0" dataSourceSort="1" defaultAttributeDrillState="1"/>
    <pivotField allDrilled="1" showAll="0" dataSourceSort="1" defaultAttributeDrillState="1"/>
  </pivotFields>
  <rowFields count="2">
    <field x="9"/>
    <field x="10"/>
  </rowFields>
  <rowItems count="14">
    <i>
      <x/>
    </i>
    <i r="1">
      <x/>
    </i>
    <i r="1">
      <x v="1"/>
    </i>
    <i t="default">
      <x/>
    </i>
    <i>
      <x v="1"/>
    </i>
    <i r="1">
      <x v="2"/>
    </i>
    <i r="1">
      <x v="3"/>
    </i>
    <i r="1">
      <x v="4"/>
    </i>
    <i r="1">
      <x v="5"/>
    </i>
    <i t="default">
      <x v="1"/>
    </i>
    <i>
      <x v="2"/>
    </i>
    <i>
      <x v="3"/>
    </i>
    <i>
      <x v="4"/>
    </i>
    <i t="grand">
      <x/>
    </i>
  </rowItems>
  <colFields count="1">
    <field x="-2"/>
  </colFields>
  <colItems count="9">
    <i>
      <x/>
    </i>
    <i i="1">
      <x v="1"/>
    </i>
    <i i="2">
      <x v="2"/>
    </i>
    <i i="3">
      <x v="3"/>
    </i>
    <i i="4">
      <x v="4"/>
    </i>
    <i i="5">
      <x v="5"/>
    </i>
    <i i="6">
      <x v="6"/>
    </i>
    <i i="7">
      <x v="7"/>
    </i>
    <i i="8">
      <x v="8"/>
    </i>
  </colItems>
  <dataFields count="9">
    <dataField name="Act" fld="0" baseField="0" baseItem="0" numFmtId="165"/>
    <dataField name="% of Sales" fld="1" baseField="0" baseItem="0"/>
    <dataField fld="2" baseField="0" baseItem="0" numFmtId="165"/>
    <dataField fld="3" baseField="0" baseItem="0" numFmtId="165"/>
    <dataField name="YTD Last Year" fld="4" baseField="0" baseItem="0" numFmtId="165"/>
    <dataField fld="8" baseField="0" baseItem="0" numFmtId="165"/>
    <dataField fld="5" baseField="0" baseItem="0" numFmtId="165"/>
    <dataField fld="6" baseField="0" baseItem="0" numFmtId="165"/>
    <dataField fld="7" baseField="0" baseItem="0" numFmtId="165"/>
  </dataFields>
  <formats count="2">
    <format dxfId="95">
      <pivotArea dataOnly="0" labelOnly="1" outline="0" fieldPosition="0">
        <references count="1">
          <reference field="4294967294" count="9">
            <x v="0"/>
            <x v="1"/>
            <x v="2"/>
            <x v="3"/>
            <x v="4"/>
            <x v="5"/>
            <x v="6"/>
            <x v="7"/>
            <x v="8"/>
          </reference>
        </references>
      </pivotArea>
    </format>
    <format dxfId="94">
      <pivotArea dataOnly="0" labelOnly="1" outline="0" fieldPosition="0">
        <references count="1">
          <reference field="4294967294" count="9">
            <x v="0"/>
            <x v="1"/>
            <x v="2"/>
            <x v="3"/>
            <x v="4"/>
            <x v="5"/>
            <x v="6"/>
            <x v="7"/>
            <x v="8"/>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members count="1" level="1">
        <member name="[Data].[OBS Level 2].&amp;[Diamonds Ind.]"/>
      </members>
    </pivotHierarchy>
    <pivotHierarchy multipleItemSelectionAllowed="1" dragToData="1">
      <members count="1" level="1">
        <member name="[Data].[OpenBalance].&amp;[1]"/>
      </members>
    </pivotHierarchy>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name="PivotTable1" cacheId="47" applyNumberFormats="0" applyBorderFormats="0" applyFontFormats="0" applyPatternFormats="0" applyAlignmentFormats="0" applyWidthHeightFormats="1" dataCaption="Values" grandTotalCaption="Total" showError="1" tag="58bf3b03-a8ac-4db1-9c0b-bf9fef4d5bb5" updatedVersion="6" minRefreshableVersion="3" showMemberPropertyTips="0" showDataTips="0" subtotalHiddenItems="1" itemPrintTitles="1" createdVersion="4" indent="0" showHeaders="0" outline="1" outlineData="1" multipleFieldFilters="0">
  <location ref="B3:O18" firstHeaderRow="1" firstDataRow="2" firstDataCol="1"/>
  <pivotFields count="10">
    <pivotField dataField="1" showAll="0"/>
    <pivotField axis="axisRow" allDrilled="1" subtotalTop="0" showAll="0" dataSourceSort="1">
      <items count="6">
        <item c="1" x="0" d="1"/>
        <item c="1" x="1" d="1"/>
        <item c="1" x="2"/>
        <item c="1" x="3"/>
        <item c="1" x="4"/>
        <item t="default"/>
      </items>
    </pivotField>
    <pivotField axis="axisRow" subtotalTop="0" showAll="0" dataSourceSort="1">
      <items count="7">
        <item c="1" x="0"/>
        <item c="1" x="1"/>
        <item c="1" x="2"/>
        <item c="1" x="3"/>
        <item c="1" x="4"/>
        <item c="1" x="5"/>
        <item t="default"/>
      </items>
    </pivotField>
    <pivotField axis="axisRow" subtotalTop="0" showAll="0" dataSourceSort="1">
      <items count="1">
        <item t="default"/>
      </items>
    </pivotField>
    <pivotField axis="axisRow" subtotalTop="0" showAll="0" dataSourceSort="1">
      <items count="1">
        <item t="default"/>
      </items>
    </pivotField>
    <pivotField axis="axisRow" subtotalTop="0" showAll="0" dataSourceSort="1">
      <items count="1">
        <item t="default"/>
      </items>
    </pivotField>
    <pivotField allDrilled="1" subtotalTop="0" showAll="0" dataSourceSort="1" defaultAttributeDrillState="1"/>
    <pivotField allDrilled="1" subtotalTop="0" showAll="0" dataSourceSort="1" defaultAttributeDrillState="1"/>
    <pivotField allDrilled="1" showAll="0" dataSourceSort="1" defaultAttributeDrillState="1"/>
    <pivotField axis="axisCol" allDrilled="1" showAll="0" dataSourceSort="1" defaultAttributeDrillState="1">
      <items count="13">
        <item x="0"/>
        <item x="1"/>
        <item x="2"/>
        <item x="3"/>
        <item x="4"/>
        <item x="5"/>
        <item x="6"/>
        <item x="7"/>
        <item x="8"/>
        <item x="9"/>
        <item x="10"/>
        <item x="11"/>
        <item t="default"/>
      </items>
    </pivotField>
  </pivotFields>
  <rowFields count="2">
    <field x="1"/>
    <field x="2"/>
  </rowFields>
  <rowItems count="14">
    <i>
      <x/>
    </i>
    <i r="1">
      <x/>
    </i>
    <i r="1">
      <x v="1"/>
    </i>
    <i t="default">
      <x/>
    </i>
    <i>
      <x v="1"/>
    </i>
    <i r="1">
      <x v="2"/>
    </i>
    <i r="1">
      <x v="3"/>
    </i>
    <i r="1">
      <x v="4"/>
    </i>
    <i r="1">
      <x v="5"/>
    </i>
    <i t="default">
      <x v="1"/>
    </i>
    <i>
      <x v="2"/>
    </i>
    <i>
      <x v="3"/>
    </i>
    <i>
      <x v="4"/>
    </i>
    <i t="grand">
      <x/>
    </i>
  </rowItems>
  <colFields count="1">
    <field x="9"/>
  </colFields>
  <colItems count="13">
    <i>
      <x/>
    </i>
    <i>
      <x v="1"/>
    </i>
    <i>
      <x v="2"/>
    </i>
    <i>
      <x v="3"/>
    </i>
    <i>
      <x v="4"/>
    </i>
    <i>
      <x v="5"/>
    </i>
    <i>
      <x v="6"/>
    </i>
    <i>
      <x v="7"/>
    </i>
    <i>
      <x v="8"/>
    </i>
    <i>
      <x v="9"/>
    </i>
    <i>
      <x v="10"/>
    </i>
    <i>
      <x v="11"/>
    </i>
    <i t="grand">
      <x/>
    </i>
  </colItems>
  <dataFields count="1">
    <dataField name="Act" fld="0" baseField="0" baseItem="0" numFmtId="165"/>
  </dataFields>
  <formats count="2">
    <format dxfId="93">
      <pivotArea dataOnly="0" labelOnly="1" outline="0" fieldPosition="0">
        <references count="1">
          <reference field="4294967294" count="1">
            <x v="0"/>
          </reference>
        </references>
      </pivotArea>
    </format>
    <format dxfId="92">
      <pivotArea dataOnly="0" labelOnly="1" outline="0" fieldPosition="0">
        <references count="1">
          <reference field="4294967294" count="1">
            <x v="0"/>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1"/>
  </rowHierarchiesUsage>
  <colHierarchiesUsage count="1">
    <colHierarchyUsage hierarchyUsage="3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name="PivotTable1" cacheId="14" applyNumberFormats="0" applyBorderFormats="0" applyFontFormats="0" applyPatternFormats="0" applyAlignmentFormats="0" applyWidthHeightFormats="1" dataCaption="Values" showError="1" showMissing="0" tag="b92b6696-11ca-4ee4-9e8d-4ba6b1759035" updatedVersion="6" minRefreshableVersion="3" showMemberPropertyTips="0" showDataTips="0" subtotalHiddenItems="1" rowGrandTotals="0" colGrandTotals="0" itemPrintTitles="1" createdVersion="4" indent="0" showHeaders="0" outline="1" outlineData="1" multipleFieldFilters="0">
  <location ref="B2:J18" firstHeaderRow="1" firstDataRow="2" firstDataCol="1"/>
  <pivotFields count="8">
    <pivotField dataField="1" showAll="0"/>
    <pivotField axis="axisRow" allDrilled="1" subtotalTop="0" showAll="0" dataSourceSort="1">
      <items count="3">
        <item c="1" x="0"/>
        <item c="1" x="1"/>
        <item t="default"/>
      </items>
    </pivotField>
    <pivotField axis="axisRow" allDrilled="1" subtotalTop="0" showAll="0" dataSourceSort="1">
      <items count="8">
        <item c="1" x="0" d="1"/>
        <item c="1" x="1"/>
        <item c="1" x="2"/>
        <item c="1" x="3"/>
        <item c="1" x="4"/>
        <item c="1" x="5"/>
        <item c="1" x="6"/>
        <item t="default"/>
      </items>
    </pivotField>
    <pivotField axis="axisRow" subtotalTop="0" showAll="0" dataSourceSort="1">
      <items count="5">
        <item c="1" x="0"/>
        <item c="1" x="1"/>
        <item c="1" x="2"/>
        <item x="3" d="1"/>
        <item t="default"/>
      </items>
    </pivotField>
    <pivotField axis="axisRow" subtotalTop="0" showAll="0" dataSourceSort="1">
      <items count="1">
        <item t="default"/>
      </items>
    </pivotField>
    <pivotField axis="axisCol" allDrilled="1" subtotalTop="0" showAll="0" dataSourceSort="1" defaultAttributeDrillState="1">
      <items count="9">
        <item x="0"/>
        <item x="1"/>
        <item x="2"/>
        <item x="3"/>
        <item x="4"/>
        <item x="5"/>
        <item x="6"/>
        <item x="7"/>
        <item t="default"/>
      </items>
    </pivotField>
    <pivotField allDrilled="1" showAll="0" dataSourceSort="1" defaultAttributeDrillState="1"/>
    <pivotField allDrilled="1" showAll="0" dataSourceSort="1" defaultAttributeDrillState="1"/>
  </pivotFields>
  <rowFields count="3">
    <field x="1"/>
    <field x="2"/>
    <field x="3"/>
  </rowFields>
  <rowItems count="15">
    <i>
      <x/>
    </i>
    <i r="1">
      <x/>
    </i>
    <i r="2">
      <x/>
    </i>
    <i r="2">
      <x v="1"/>
    </i>
    <i r="2">
      <x v="2"/>
    </i>
    <i t="default" r="1">
      <x/>
    </i>
    <i r="1">
      <x v="1"/>
    </i>
    <i r="1">
      <x v="2"/>
    </i>
    <i t="default">
      <x/>
    </i>
    <i>
      <x v="1"/>
    </i>
    <i r="1">
      <x v="3"/>
    </i>
    <i r="1">
      <x v="4"/>
    </i>
    <i r="1">
      <x v="5"/>
    </i>
    <i r="1">
      <x v="6"/>
    </i>
    <i t="default">
      <x v="1"/>
    </i>
  </rowItems>
  <colFields count="1">
    <field x="5"/>
  </colFields>
  <colItems count="8">
    <i>
      <x/>
    </i>
    <i>
      <x v="1"/>
    </i>
    <i>
      <x v="2"/>
    </i>
    <i>
      <x v="3"/>
    </i>
    <i>
      <x v="4"/>
    </i>
    <i>
      <x v="5"/>
    </i>
    <i>
      <x v="6"/>
    </i>
    <i>
      <x v="7"/>
    </i>
  </colItems>
  <dataFields count="1">
    <dataField fld="0" subtotal="count" baseField="0" baseItem="0" numFmtId="165"/>
  </dataFields>
  <formats count="5">
    <format dxfId="91">
      <pivotArea dataOnly="0" grandCol="1" outline="0" fieldPosition="0"/>
    </format>
    <format dxfId="90">
      <pivotArea dataOnly="0" labelOnly="1" grandCol="1" outline="0" fieldPosition="0"/>
    </format>
    <format dxfId="89">
      <pivotArea outline="0" fieldPosition="0">
        <references count="1">
          <reference field="4294967294" count="1">
            <x v="0"/>
          </reference>
        </references>
      </pivotArea>
    </format>
    <format dxfId="88">
      <pivotArea outline="0" fieldPosition="0">
        <references count="1">
          <reference field="4294967294" count="1">
            <x v="0"/>
          </reference>
        </references>
      </pivotArea>
    </format>
    <format dxfId="87">
      <pivotArea dataOnly="0" labelOnly="1" fieldPosition="0">
        <references count="1">
          <reference field="5" count="0"/>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dragToData="1"/>
    <pivotHierarchy multipleItemSelectionAllowed="1"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6"/>
  </rowHierarchiesUsage>
  <colHierarchiesUsage count="1">
    <colHierarchyUsage hierarchyUsage="5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name="PivotTable1" cacheId="33" applyNumberFormats="0" applyBorderFormats="0" applyFontFormats="0" applyPatternFormats="0" applyAlignmentFormats="0" applyWidthHeightFormats="1" dataCaption="Values" grandTotalCaption="Total" showError="1" tag="ffc119e4-c840-4bb8-b32b-b661ba3ebceb" updatedVersion="6" minRefreshableVersion="3" showMemberPropertyTips="0" showDataTips="0" subtotalHiddenItems="1" itemPrintTitles="1" createdVersion="4" indent="0" showHeaders="0" outline="1" outlineData="1" multipleFieldFilters="0">
  <location ref="B3:O23" firstHeaderRow="1" firstDataRow="2" firstDataCol="1"/>
  <pivotFields count="19">
    <pivotField dataField="1" showAll="0"/>
    <pivotField allDrilled="1" showAll="0" dataSourceSort="1" defaultAttributeDrillState="1"/>
    <pivotField axis="axisCol" allDrilled="1" showAll="0" dataSourceSort="1" defaultAttributeDrillState="1">
      <items count="13">
        <item x="0"/>
        <item x="1"/>
        <item x="2"/>
        <item x="3"/>
        <item x="4"/>
        <item x="5"/>
        <item x="6"/>
        <item x="7"/>
        <item x="8"/>
        <item x="9"/>
        <item x="10"/>
        <item x="11"/>
        <item t="default"/>
      </items>
    </pivotField>
    <pivotField axis="axisRow" allDrilled="1" showAll="0" dataSourceSort="1">
      <items count="3">
        <item c="1" x="0" d="1"/>
        <item c="1" x="1" d="1"/>
        <item t="default"/>
      </items>
    </pivotField>
    <pivotField axis="axisRow" showAll="0" dataSourceSort="1">
      <items count="9">
        <item c="1" x="0"/>
        <item c="1" x="1"/>
        <item c="1" x="2"/>
        <item c="1" x="3"/>
        <item c="1" x="4"/>
        <item c="1" x="5" d="1"/>
        <item c="1" x="6" d="1"/>
        <item c="1" x="7"/>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llDrilled="1" subtotalTop="0" showAll="0" dataSourceSort="1" defaultAttributeDrillState="1"/>
    <pivotField allDrilled="1" subtotalTop="0" showAll="0" dataSourceSort="1"/>
    <pivotField subtotalTop="0" showAll="0" dataSourceSort="1"/>
    <pivotField subtotalTop="0" showAll="0" dataSourceSort="1"/>
    <pivotField subtotalTop="0" showAll="0" dataSourceSort="1"/>
    <pivotField subtotalTop="0" showAll="0" dataSourceSort="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3">
    <field x="3"/>
    <field x="4"/>
    <field x="5"/>
  </rowFields>
  <rowItems count="19">
    <i>
      <x/>
    </i>
    <i r="1">
      <x/>
    </i>
    <i r="1">
      <x v="1"/>
    </i>
    <i r="1">
      <x v="2"/>
    </i>
    <i r="1">
      <x v="3"/>
    </i>
    <i r="1">
      <x v="4"/>
    </i>
    <i>
      <x v="1"/>
    </i>
    <i r="1">
      <x v="5"/>
    </i>
    <i r="2">
      <x/>
    </i>
    <i r="2">
      <x v="1"/>
    </i>
    <i r="2">
      <x v="2"/>
    </i>
    <i r="2">
      <x v="3"/>
    </i>
    <i r="1">
      <x v="6"/>
    </i>
    <i r="2">
      <x v="4"/>
    </i>
    <i r="2">
      <x v="5"/>
    </i>
    <i r="2">
      <x v="6"/>
    </i>
    <i r="2">
      <x v="7"/>
    </i>
    <i r="1">
      <x v="7"/>
    </i>
    <i t="grand">
      <x/>
    </i>
  </rowItems>
  <colFields count="1">
    <field x="2"/>
  </colFields>
  <colItems count="13">
    <i>
      <x/>
    </i>
    <i>
      <x v="1"/>
    </i>
    <i>
      <x v="2"/>
    </i>
    <i>
      <x v="3"/>
    </i>
    <i>
      <x v="4"/>
    </i>
    <i>
      <x v="5"/>
    </i>
    <i>
      <x v="6"/>
    </i>
    <i>
      <x v="7"/>
    </i>
    <i>
      <x v="8"/>
    </i>
    <i>
      <x v="9"/>
    </i>
    <i>
      <x v="10"/>
    </i>
    <i>
      <x v="11"/>
    </i>
    <i t="grand">
      <x/>
    </i>
  </colItems>
  <dataFields count="1">
    <dataField name="Act" fld="0" baseField="0" baseItem="0" numFmtId="165"/>
  </dataFields>
  <formats count="2">
    <format dxfId="85">
      <pivotArea dataOnly="0" labelOnly="1" outline="0" fieldPosition="0">
        <references count="1">
          <reference field="4294967294" count="1">
            <x v="0"/>
          </reference>
        </references>
      </pivotArea>
    </format>
    <format dxfId="84">
      <pivotArea dataOnly="0" labelOnly="1" outline="0" fieldPosition="0">
        <references count="1">
          <reference field="4294967294" count="1">
            <x v="0"/>
          </reference>
        </references>
      </pivotArea>
    </format>
  </formats>
  <conditionalFormats count="1">
    <conditionalFormat scope="field" type="all" priority="1">
      <pivotAreas count="1">
        <pivotArea outline="0" collapsedLevelsAreSubtotals="1" fieldPosition="0">
          <references count="3">
            <reference field="4294967294" count="1" selected="0">
              <x v="0"/>
            </reference>
            <reference field="2" count="0" selected="0"/>
            <reference field="4" count="0" selected="0"/>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multipleItemSelectionAllowed="1">
      <members count="1" level="1">
        <member name="[Data].[Grpuping].[Grouping Level 1].&amp;[Sales]"/>
      </members>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5"/>
  </rowHierarchiesUsage>
  <colHierarchiesUsage count="1">
    <colHierarchyUsage hierarchyUsage="3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5.xml><?xml version="1.0" encoding="utf-8"?>
<pivotTableDefinition xmlns="http://schemas.openxmlformats.org/spreadsheetml/2006/main" name="PivotTable2" cacheId="34" applyNumberFormats="0" applyBorderFormats="0" applyFontFormats="0" applyPatternFormats="0" applyAlignmentFormats="0" applyWidthHeightFormats="1" dataCaption="Values" grandTotalCaption="-" showError="1" tag="e06d7193-7206-4c23-97d4-153b245313b8" updatedVersion="6" minRefreshableVersion="3" showMemberPropertyTips="0" showDataTips="0" subtotalHiddenItems="1" itemPrintTitles="1" createdVersion="4" indent="0" outline="1" outlineData="1" multipleFieldFilters="0">
  <location ref="B7:F27" firstHeaderRow="0" firstDataRow="1" firstDataCol="1"/>
  <pivotFields count="13">
    <pivotField dataField="1" showAll="0"/>
    <pivotField dataField="1" showAll="0"/>
    <pivotField dataField="1" showAll="0"/>
    <pivotField dataField="1" showAll="0"/>
    <pivotField axis="axisRow" allDrilled="1" showAll="0" dataSourceSort="1">
      <items count="4">
        <item n="Assets" s="1" c="1" x="0"/>
        <item n="Liabilities and Equity" s="1" c="1" x="1"/>
        <item s="1" x="2"/>
        <item t="default"/>
      </items>
    </pivotField>
    <pivotField axis="axisRow" allDrilled="1" showAll="0" dataSourceSort="1">
      <items count="7">
        <item c="1" x="0" d="1"/>
        <item c="1" x="1" d="1"/>
        <item c="1" x="2" d="1"/>
        <item c="1" x="3" d="1"/>
        <item c="1" x="4" d="1"/>
        <item c="1" x="5" d="1"/>
        <item t="default"/>
      </items>
    </pivotField>
    <pivotField axis="axisRow" showAll="0" dataSourceSort="1">
      <items count="12">
        <item c="1" x="0"/>
        <item c="1" x="1"/>
        <item c="1" x="2"/>
        <item c="1" x="3"/>
        <item c="1" x="4"/>
        <item c="1" x="5"/>
        <item c="1" x="6"/>
        <item c="1" x="7"/>
        <item c="1" x="8"/>
        <item c="1" x="9"/>
        <item c="1" x="10"/>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ubtotalTop="0" showAll="0" dataSourceSort="1" defaultAttributeDrillState="1"/>
  </pivotFields>
  <rowFields count="3">
    <field x="4"/>
    <field x="5"/>
    <field x="6"/>
  </rowFields>
  <rowItems count="20">
    <i>
      <x/>
    </i>
    <i r="1">
      <x/>
    </i>
    <i r="2">
      <x/>
    </i>
    <i r="2">
      <x v="1"/>
    </i>
    <i r="2">
      <x v="2"/>
    </i>
    <i r="1">
      <x v="1"/>
    </i>
    <i r="2">
      <x v="3"/>
    </i>
    <i r="1">
      <x v="2"/>
    </i>
    <i r="2">
      <x v="4"/>
    </i>
    <i r="2">
      <x v="5"/>
    </i>
    <i>
      <x v="1"/>
    </i>
    <i r="1">
      <x v="3"/>
    </i>
    <i r="2">
      <x v="6"/>
    </i>
    <i r="2">
      <x v="7"/>
    </i>
    <i r="1">
      <x v="4"/>
    </i>
    <i r="2">
      <x v="8"/>
    </i>
    <i r="1">
      <x v="5"/>
    </i>
    <i r="2">
      <x v="9"/>
    </i>
    <i r="2">
      <x v="10"/>
    </i>
    <i t="grand">
      <x/>
    </i>
  </rowItems>
  <colFields count="1">
    <field x="-2"/>
  </colFields>
  <colItems count="4">
    <i>
      <x/>
    </i>
    <i i="1">
      <x v="1"/>
    </i>
    <i i="2">
      <x v="2"/>
    </i>
    <i i="3">
      <x v="3"/>
    </i>
  </colItems>
  <dataFields count="4">
    <dataField fld="0" baseField="0" baseItem="0" numFmtId="165"/>
    <dataField name="YTD Last Year" fld="1" baseField="0" baseItem="0" numFmtId="165"/>
    <dataField fld="3" subtotal="count" baseField="0" baseItem="0" numFmtId="165"/>
    <dataField fld="2" baseField="0" baseItem="0" numFmtId="165"/>
  </dataFields>
  <formats count="5">
    <format dxfId="74">
      <pivotArea dataOnly="0" labelOnly="1" outline="0" fieldPosition="0">
        <references count="1">
          <reference field="4294967294" count="3">
            <x v="0"/>
            <x v="1"/>
            <x v="3"/>
          </reference>
        </references>
      </pivotArea>
    </format>
    <format dxfId="73">
      <pivotArea dataOnly="0" labelOnly="1" outline="0" fieldPosition="0">
        <references count="1">
          <reference field="4294967294" count="3">
            <x v="0"/>
            <x v="1"/>
            <x v="3"/>
          </reference>
        </references>
      </pivotArea>
    </format>
    <format dxfId="72">
      <pivotArea outline="0" fieldPosition="0">
        <references count="1">
          <reference field="4294967294" count="1">
            <x v="2"/>
          </reference>
        </references>
      </pivotArea>
    </format>
    <format dxfId="71">
      <pivotArea dataOnly="0" labelOnly="1" outline="0" fieldPosition="0">
        <references count="1">
          <reference field="4294967294" count="4">
            <x v="0"/>
            <x v="1"/>
            <x v="2"/>
            <x v="3"/>
          </reference>
        </references>
      </pivotArea>
    </format>
    <format dxfId="70">
      <pivotArea dataOnly="0" labelOnly="1" outline="0" fieldPosition="0">
        <references count="1">
          <reference field="4294967294" count="4">
            <x v="0"/>
            <x v="1"/>
            <x v="2"/>
            <x v="3"/>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members count="2" level="1">
        <member name="[Data].[Sub Ledgers No].&amp;[3]"/>
        <member name="[Data].[Sub Ledgers No].&amp;[4]"/>
      </members>
    </pivotHierarchy>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multipleItemSelectionAllowed="1" dragToData="1">
      <members count="1" level="1">
        <member name="[Date].[Report Period].&amp;[Before]"/>
      </members>
    </pivotHierarchy>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6.xml><?xml version="1.0" encoding="utf-8"?>
<pivotTableDefinition xmlns="http://schemas.openxmlformats.org/spreadsheetml/2006/main" name="PivotTable1" cacheId="12" applyNumberFormats="0" applyBorderFormats="0" applyFontFormats="0" applyPatternFormats="0" applyAlignmentFormats="0" applyWidthHeightFormats="1" dataCaption="Values" grandTotalCaption="-" showError="1" tag="8f4fc7b2-83f3-4423-9f9f-590ca1fd2d56" updatedVersion="6" minRefreshableVersion="3" showMemberPropertyTips="0" showDataTips="0" subtotalHiddenItems="1" itemPrintTitles="1" createdVersion="4" indent="0" outline="1" outlineData="1" multipleFieldFilters="0">
  <location ref="C2:E3" firstHeaderRow="0" firstDataRow="1" firstDataCol="0"/>
  <pivotFields count="14">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3">
    <i>
      <x/>
    </i>
    <i i="1">
      <x v="1"/>
    </i>
    <i i="2">
      <x v="2"/>
    </i>
  </colItems>
  <dataFields count="3">
    <dataField fld="7" subtotal="count" baseField="0" baseItem="0"/>
    <dataField fld="8" subtotal="count" baseField="0" baseItem="0"/>
    <dataField fld="9" subtotal="count" baseField="0" baseItem="0"/>
  </dataFields>
  <formats count="9">
    <format dxfId="83">
      <pivotArea outline="0" collapsedLevelsAreSubtotals="1" fieldPosition="0"/>
    </format>
    <format dxfId="82">
      <pivotArea outline="0" collapsedLevelsAreSubtotals="1" fieldPosition="0"/>
    </format>
    <format dxfId="81">
      <pivotArea outline="0" collapsedLevelsAreSubtotals="1" fieldPosition="0"/>
    </format>
    <format dxfId="80">
      <pivotArea outline="0" collapsedLevelsAreSubtotals="1" fieldPosition="0"/>
    </format>
    <format dxfId="79">
      <pivotArea outline="0" collapsedLevelsAreSubtotals="1" fieldPosition="0">
        <references count="1">
          <reference field="4294967294" count="1" selected="0">
            <x v="0"/>
          </reference>
        </references>
      </pivotArea>
    </format>
    <format dxfId="78">
      <pivotArea outline="0" collapsedLevelsAreSubtotals="1" fieldPosition="0">
        <references count="1">
          <reference field="4294967294" count="1" selected="0">
            <x v="2"/>
          </reference>
        </references>
      </pivotArea>
    </format>
    <format dxfId="77">
      <pivotArea outline="0" collapsedLevelsAreSubtotals="1" fieldPosition="0"/>
    </format>
    <format dxfId="76">
      <pivotArea outline="0" collapsedLevelsAreSubtotals="1" fieldPosition="0"/>
    </format>
    <format dxfId="75">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members count="2" level="1">
        <member name="[Data].[Sub Ledgers No].&amp;[3]"/>
        <member name="[Data].[Sub Ledgers No].&amp;[4]"/>
      </members>
    </pivotHierarchy>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7.xml><?xml version="1.0" encoding="utf-8"?>
<pivotTableDefinition xmlns="http://schemas.openxmlformats.org/spreadsheetml/2006/main" name="PivotTable3" cacheId="16" applyNumberFormats="0" applyBorderFormats="0" applyFontFormats="0" applyPatternFormats="0" applyAlignmentFormats="0" applyWidthHeightFormats="1" dataCaption="Values" grandTotalCaption="-" showError="1" tag="13e50a5f-8c31-4b66-be22-66be7b6f66ff" updatedVersion="6" minRefreshableVersion="3" showMemberPropertyTips="0" showDataTips="0" subtotalHiddenItems="1" itemPrintTitles="1" createdVersion="4" indent="0" outline="1" outlineData="1" multipleFieldFilters="0">
  <location ref="C4:G5"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10" subtotal="count" baseField="0" baseItem="0"/>
    <dataField fld="11" subtotal="count" baseField="0" baseItem="0"/>
    <dataField fld="7" subtotal="count" baseField="0" baseItem="0"/>
    <dataField fld="8" subtotal="count" baseField="0" baseItem="0"/>
    <dataField fld="9" subtotal="count" baseField="0" baseItem="0"/>
  </dataFields>
  <formats count="10">
    <format dxfId="52">
      <pivotArea outline="0" collapsedLevelsAreSubtotals="1" fieldPosition="0"/>
    </format>
    <format dxfId="51">
      <pivotArea outline="0" collapsedLevelsAreSubtotals="1" fieldPosition="0"/>
    </format>
    <format dxfId="50">
      <pivotArea outline="0" collapsedLevelsAreSubtotals="1" fieldPosition="0"/>
    </format>
    <format dxfId="49">
      <pivotArea outline="0" collapsedLevelsAreSubtotals="1" fieldPosition="0"/>
    </format>
    <format dxfId="48">
      <pivotArea outline="0" collapsedLevelsAreSubtotals="1" fieldPosition="0">
        <references count="1">
          <reference field="4294967294" count="1" selected="0">
            <x v="2"/>
          </reference>
        </references>
      </pivotArea>
    </format>
    <format dxfId="47">
      <pivotArea outline="0" collapsedLevelsAreSubtotals="1" fieldPosition="0">
        <references count="1">
          <reference field="4294967294" count="1" selected="0">
            <x v="4"/>
          </reference>
        </references>
      </pivotArea>
    </format>
    <format dxfId="46">
      <pivotArea outline="0" collapsedLevelsAreSubtotals="1" fieldPosition="0"/>
    </format>
    <format dxfId="45">
      <pivotArea outline="0" collapsedLevelsAreSubtotals="1" fieldPosition="0"/>
    </format>
    <format dxfId="44">
      <pivotArea outline="0" collapsedLevelsAreSubtotals="1" fieldPosition="0"/>
    </format>
    <format dxfId="43">
      <pivotArea outline="0" collapsedLevelsAreSubtotals="1" fieldPosition="0">
        <references count="1">
          <reference field="4294967294" count="1" selected="0">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8.xml><?xml version="1.0" encoding="utf-8"?>
<pivotTableDefinition xmlns="http://schemas.openxmlformats.org/spreadsheetml/2006/main" name="PivotTable1" cacheId="18" applyNumberFormats="0" applyBorderFormats="0" applyFontFormats="0" applyPatternFormats="0" applyAlignmentFormats="0" applyWidthHeightFormats="1" dataCaption="Values" grandTotalCaption="-" showError="1" tag="f7a40630-39f9-4996-80dd-3a1d029de5f4" updatedVersion="6" minRefreshableVersion="3" showMemberPropertyTips="0" showDataTips="0" subtotalHiddenItems="1" itemPrintTitles="1" createdVersion="4" indent="0" outline="1" outlineData="1" multipleFieldFilters="0">
  <location ref="C2:G3"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7" subtotal="count" baseField="0" baseItem="0"/>
    <dataField fld="8" subtotal="count" baseField="0" baseItem="0"/>
    <dataField fld="9" subtotal="count" baseField="0" baseItem="0"/>
    <dataField fld="10" subtotal="count" baseField="0" baseItem="0"/>
    <dataField fld="11" subtotal="count" baseField="0" baseItem="0"/>
  </dataFields>
  <formats count="7">
    <format dxfId="59">
      <pivotArea outline="0" collapsedLevelsAreSubtotals="1" fieldPosition="0"/>
    </format>
    <format dxfId="58">
      <pivotArea outline="0" collapsedLevelsAreSubtotals="1" fieldPosition="0"/>
    </format>
    <format dxfId="57">
      <pivotArea outline="0" collapsedLevelsAreSubtotals="1" fieldPosition="0"/>
    </format>
    <format dxfId="56">
      <pivotArea outline="0" collapsedLevelsAreSubtotals="1" fieldPosition="0"/>
    </format>
    <format dxfId="55">
      <pivotArea outline="0" collapsedLevelsAreSubtotals="1" fieldPosition="0"/>
    </format>
    <format dxfId="54">
      <pivotArea outline="0" collapsedLevelsAreSubtotals="1" fieldPosition="0"/>
    </format>
    <format dxfId="53">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9.xml><?xml version="1.0" encoding="utf-8"?>
<pivotTableDefinition xmlns="http://schemas.openxmlformats.org/spreadsheetml/2006/main" name="PivotTable2" cacheId="15" applyNumberFormats="0" applyBorderFormats="0" applyFontFormats="0" applyPatternFormats="0" applyAlignmentFormats="0" applyWidthHeightFormats="1" dataCaption="Values" grandTotalCaption="-" showError="1" tag="1f642268-739e-433d-8015-b20f28dd21f9" updatedVersion="6" minRefreshableVersion="3" showMemberPropertyTips="0" showDataTips="0" subtotalHiddenItems="1" rowGrandTotals="0" colGrandTotals="0" itemPrintTitles="1" createdVersion="4" indent="0" outline="1" outlineData="1" multipleFieldFilters="0">
  <location ref="B10:G29" firstHeaderRow="0" firstDataRow="1" firstDataCol="1"/>
  <pivotFields count="20">
    <pivotField allDrilled="1" showAll="0" dataSourceSort="1">
      <items count="5">
        <item s="1" c="1" x="0"/>
        <item s="1" c="1" x="1"/>
        <item n="Assets" s="1" x="2"/>
        <item n="Liabilities and Equity"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xis="axisRow" allDrilled="1" showAll="0" dataSourceSort="1">
      <items count="9">
        <item x="0" e="0"/>
        <item x="1" e="0"/>
        <item x="2"/>
        <item x="3" e="0"/>
        <item x="4" e="0"/>
        <item x="5" e="0"/>
        <item x="6" e="0"/>
        <item x="7" e="0"/>
        <item t="default"/>
      </items>
    </pivotField>
    <pivotField axis="axisRow" allDrilled="1" showAll="0" dataSourceSort="1">
      <items count="4">
        <item x="0" e="0"/>
        <item x="1" e="0"/>
        <item x="2" e="0"/>
        <item t="default"/>
      </items>
    </pivotField>
    <pivotField axis="axisRow" allDrilled="1" showAll="0" dataSourceSort="1">
      <items count="149">
        <item x="0" e="0"/>
        <item x="1" e="0"/>
        <item x="2" e="0"/>
        <item x="3" e="0"/>
        <item x="4" e="0"/>
        <item x="5" e="0"/>
        <item x="6" e="0"/>
        <item x="7" e="0"/>
        <item x="8" e="0"/>
        <item x="9" e="0"/>
        <item x="10" e="0"/>
        <item x="11" e="0"/>
        <item x="12" e="0"/>
        <item x="13" e="0"/>
        <item x="14" e="0"/>
        <item x="15" e="0"/>
        <item x="16" e="0"/>
        <item x="17" e="0"/>
        <item x="18" e="0"/>
        <item x="19" e="0"/>
        <item x="20" e="0"/>
        <item x="21" e="0"/>
        <item x="22" e="0"/>
        <item x="23" e="0"/>
        <item x="24" e="0"/>
        <item x="25" e="0"/>
        <item x="26" e="0"/>
        <item x="27" e="0"/>
        <item x="28" e="0"/>
        <item x="29" e="0"/>
        <item x="30" e="0"/>
        <item x="31" e="0"/>
        <item x="32" e="0"/>
        <item x="33" e="0"/>
        <item x="34" e="0"/>
        <item x="35" e="0"/>
        <item x="36" e="0"/>
        <item x="37" e="0"/>
        <item x="38" e="0"/>
        <item x="39" e="0"/>
        <item x="40" e="0"/>
        <item x="41" e="0"/>
        <item x="42" e="0"/>
        <item x="43" e="0"/>
        <item x="44" e="0"/>
        <item x="45" e="0"/>
        <item x="46" e="0"/>
        <item x="47" e="0"/>
        <item x="48" e="0"/>
        <item x="49" e="0"/>
        <item x="50" e="0"/>
        <item x="51" e="0"/>
        <item x="52" e="0"/>
        <item x="53" e="0"/>
        <item x="54" e="0"/>
        <item x="55" e="0"/>
        <item x="56" e="0"/>
        <item x="57" e="0"/>
        <item x="58" e="0"/>
        <item x="59" e="0"/>
        <item x="60" e="0"/>
        <item x="61" e="0"/>
        <item x="62" e="0"/>
        <item x="63" e="0"/>
        <item x="64" e="0"/>
        <item x="65" e="0"/>
        <item x="66" e="0"/>
        <item x="67" e="0"/>
        <item x="68" e="0"/>
        <item x="69" e="0"/>
        <item x="70" e="0"/>
        <item x="71" e="0"/>
        <item x="72" e="0"/>
        <item x="73" e="0"/>
        <item x="74" e="0"/>
        <item x="75" e="0"/>
        <item x="76" e="0"/>
        <item x="77" e="0"/>
        <item x="78" e="0"/>
        <item x="79" e="0"/>
        <item x="80" e="0"/>
        <item x="81" e="0"/>
        <item x="82" e="0"/>
        <item x="83" e="0"/>
        <item x="84" e="0"/>
        <item x="85" e="0"/>
        <item x="86" e="0"/>
        <item x="87" e="0"/>
        <item x="88" e="0"/>
        <item x="89" e="0"/>
        <item x="90" e="0"/>
        <item x="91" e="0"/>
        <item x="92" e="0"/>
        <item x="93" e="0"/>
        <item x="94" e="0"/>
        <item x="95" e="0"/>
        <item x="96" e="0"/>
        <item x="97" e="0"/>
        <item x="98" e="0"/>
        <item x="99" e="0"/>
        <item x="100" e="0"/>
        <item x="101" e="0"/>
        <item x="102" e="0"/>
        <item x="103" e="0"/>
        <item x="104" e="0"/>
        <item x="105" e="0"/>
        <item x="106" e="0"/>
        <item x="107" e="0"/>
        <item x="108" e="0"/>
        <item x="109" e="0"/>
        <item x="110" e="0"/>
        <item x="111" e="0"/>
        <item x="112" e="0"/>
        <item x="113" e="0"/>
        <item x="114" e="0"/>
        <item x="115" e="0"/>
        <item x="116" e="0"/>
        <item x="117" e="0"/>
        <item x="118" e="0"/>
        <item x="119" e="0"/>
        <item x="120" e="0"/>
        <item x="121" e="0"/>
        <item x="122" e="0"/>
        <item x="123" e="0"/>
        <item x="124" e="0"/>
        <item x="125" e="0"/>
        <item x="126" e="0"/>
        <item x="127" e="0"/>
        <item x="128" e="0"/>
        <item x="129" e="0"/>
        <item x="130" e="0"/>
        <item x="131" e="0"/>
        <item x="132" e="0"/>
        <item x="133" e="0"/>
        <item x="134" e="0"/>
        <item x="135" e="0"/>
        <item x="136" e="0"/>
        <item x="137" e="0"/>
        <item x="138" e="0"/>
        <item x="139" e="0"/>
        <item x="140" e="0"/>
        <item x="141" e="0"/>
        <item x="142" e="0"/>
        <item x="143" e="0"/>
        <item x="144" e="0"/>
        <item x="145" e="0"/>
        <item x="146" e="0"/>
        <item x="147" e="0"/>
        <item t="default"/>
      </items>
    </pivotField>
    <pivotField axis="axisRow" allDrilled="1" showAll="0" dataSourceSort="1"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axis="axisRow" allDrilled="1" showAll="0" dataSourceSort="1">
      <items count="9">
        <item x="0"/>
        <item x="1"/>
        <item x="2" e="0"/>
        <item x="3"/>
        <item x="4" e="0"/>
        <item x="5" e="0"/>
        <item x="6" e="0"/>
        <item x="7" e="0"/>
        <item t="default"/>
      </items>
    </pivotField>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5">
    <field x="16"/>
    <field x="12"/>
    <field x="13"/>
    <field x="14"/>
    <field x="15"/>
  </rowFields>
  <rowItems count="19">
    <i>
      <x/>
    </i>
    <i r="1">
      <x/>
    </i>
    <i r="1">
      <x v="1"/>
    </i>
    <i>
      <x v="1"/>
    </i>
    <i r="1">
      <x v="2"/>
    </i>
    <i r="2">
      <x/>
    </i>
    <i r="2">
      <x v="1"/>
    </i>
    <i r="2">
      <x v="2"/>
    </i>
    <i r="1">
      <x v="3"/>
    </i>
    <i r="1">
      <x v="4"/>
    </i>
    <i r="1">
      <x v="5"/>
    </i>
    <i>
      <x v="2"/>
    </i>
    <i>
      <x v="3"/>
    </i>
    <i r="1">
      <x v="6"/>
    </i>
    <i r="1">
      <x v="7"/>
    </i>
    <i>
      <x v="4"/>
    </i>
    <i>
      <x v="5"/>
    </i>
    <i>
      <x v="6"/>
    </i>
    <i>
      <x v="7"/>
    </i>
  </rowItems>
  <colFields count="1">
    <field x="-2"/>
  </colFields>
  <colItems count="5">
    <i>
      <x/>
    </i>
    <i i="1">
      <x v="1"/>
    </i>
    <i i="2">
      <x v="2"/>
    </i>
    <i i="3">
      <x v="3"/>
    </i>
    <i i="4">
      <x v="4"/>
    </i>
  </colItems>
  <dataFields count="5">
    <dataField fld="7" subtotal="count" baseField="0" baseItem="0" numFmtId="165"/>
    <dataField fld="8" subtotal="count" baseField="0" baseItem="0" numFmtId="165"/>
    <dataField fld="9" subtotal="count" baseField="0" baseItem="0" numFmtId="165"/>
    <dataField fld="10" subtotal="count" baseField="0" baseItem="0" numFmtId="165"/>
    <dataField fld="11" subtotal="count" baseField="0" baseItem="0" numFmtId="165"/>
  </dataFields>
  <formats count="3">
    <format dxfId="62">
      <pivotArea dataOnly="0" fieldPosition="0">
        <references count="1">
          <reference field="16" count="1">
            <x v="2"/>
          </reference>
        </references>
      </pivotArea>
    </format>
    <format dxfId="61">
      <pivotArea dataOnly="0" fieldPosition="0">
        <references count="1">
          <reference field="16" count="1">
            <x v="7"/>
          </reference>
        </references>
      </pivotArea>
    </format>
    <format dxfId="60">
      <pivotArea dataOnly="0" fieldPosition="0">
        <references count="1">
          <reference field="16" count="1">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2" showRowHeaders="1" showColHeaders="1" showRowStripes="0" showColStripes="0" showLastColumn="1"/>
  <rowHierarchiesUsage count="5">
    <rowHierarchyUsage hierarchyUsage="52"/>
    <rowHierarchyUsage hierarchyUsage="18"/>
    <rowHierarchyUsage hierarchyUsage="19"/>
    <rowHierarchyUsage hierarchyUsage="16"/>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30.xml><?xml version="1.0" encoding="utf-8"?>
<pivotTableDefinition xmlns="http://schemas.openxmlformats.org/spreadsheetml/2006/main" name="PivotTable5" cacheId="17" applyNumberFormats="0" applyBorderFormats="0" applyFontFormats="0" applyPatternFormats="0" applyAlignmentFormats="0" applyWidthHeightFormats="1" dataCaption="Values" grandTotalCaption="-" showError="1" tag="7420be6e-127e-48ce-86f4-b0ba4b802e6d" updatedVersion="6" minRefreshableVersion="3" showMemberPropertyTips="0" showDataTips="0" subtotalHiddenItems="1" itemPrintTitles="1" createdVersion="4" indent="0" outline="1" outlineData="1" multipleFieldFilters="0">
  <location ref="V14" firstHeaderRow="0" firstDataRow="0" firstDataCol="0" rowPageCount="1" colPageCount="1"/>
  <pivotFields count="10">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Page" allDrilled="1" subtotalTop="0" showAll="0" dataSourceSort="1" defaultAttributeDrillState="1">
      <items count="1">
        <item t="default"/>
      </items>
    </pivotField>
    <pivotField allDrilled="1" subtotalTop="0" showAll="0" dataSourceSort="1" defaultAttributeDrillState="1">
      <items count="1">
        <item t="default"/>
      </items>
    </pivotField>
    <pivotField allDrilled="1" subtotalTop="0" showAll="0" dataSourceSort="1" defaultAttributeDrillState="1">
      <items count="1">
        <item t="default"/>
      </items>
    </pivotField>
  </pivotFields>
  <pageFields count="1">
    <pageField fld="7" hier="29" name="[Data].[OBS Level 2].[All]" cap="All"/>
  </pageFields>
  <formats count="7">
    <format dxfId="69">
      <pivotArea outline="0" collapsedLevelsAreSubtotals="1" fieldPosition="0"/>
    </format>
    <format dxfId="68">
      <pivotArea outline="0" collapsedLevelsAreSubtotals="1" fieldPosition="0"/>
    </format>
    <format dxfId="67">
      <pivotArea outline="0" collapsedLevelsAreSubtotals="1" fieldPosition="0"/>
    </format>
    <format dxfId="66">
      <pivotArea outline="0" collapsedLevelsAreSubtotals="1" fieldPosition="0"/>
    </format>
    <format dxfId="65">
      <pivotArea outline="0" collapsedLevelsAreSubtotals="1" fieldPosition="0"/>
    </format>
    <format dxfId="64">
      <pivotArea outline="0" collapsedLevelsAreSubtotals="1" fieldPosition="0"/>
    </format>
    <format dxfId="63">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1.xml><?xml version="1.0" encoding="utf-8"?>
<pivotTableDefinition xmlns="http://schemas.openxmlformats.org/spreadsheetml/2006/main" name="PivotTable5" cacheId="21" applyNumberFormats="0" applyBorderFormats="0" applyFontFormats="0" applyPatternFormats="0" applyAlignmentFormats="0" applyWidthHeightFormats="1" dataCaption="Values" grandTotalCaption="-" showError="1" tag="f8f27c00-c117-4135-bc47-502485251ace" updatedVersion="6" minRefreshableVersion="3" showMemberPropertyTips="0" showDataTips="0" subtotalHiddenItems="1" itemPrintTitles="1" createdVersion="4" indent="0" outline="1" outlineData="1" multipleFieldFilters="0">
  <location ref="V14" firstHeaderRow="0" firstDataRow="0" firstDataCol="0" rowPageCount="1" colPageCount="1"/>
  <pivotFields count="10">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Page" allDrilled="1" subtotalTop="0" showAll="0" dataSourceSort="1" defaultAttributeDrillState="1">
      <items count="1">
        <item t="default"/>
      </items>
    </pivotField>
    <pivotField allDrilled="1" subtotalTop="0" showAll="0" dataSourceSort="1" defaultAttributeDrillState="1">
      <items count="1">
        <item t="default"/>
      </items>
    </pivotField>
    <pivotField allDrilled="1" subtotalTop="0" showAll="0" dataSourceSort="1" defaultAttributeDrillState="1">
      <items count="1">
        <item t="default"/>
      </items>
    </pivotField>
  </pivotFields>
  <pageFields count="1">
    <pageField fld="7" hier="29" name="[Data].[OBS Level 2].[All]" cap="All"/>
  </pageFields>
  <formats count="7">
    <format dxfId="13">
      <pivotArea outline="0" collapsedLevelsAreSubtotals="1" fieldPosition="0"/>
    </format>
    <format dxfId="12">
      <pivotArea outline="0" collapsedLevelsAreSubtotals="1" fieldPosition="0"/>
    </format>
    <format dxfId="11">
      <pivotArea outline="0" collapsedLevelsAreSubtotals="1" fieldPosition="0"/>
    </format>
    <format dxfId="10">
      <pivotArea outline="0" collapsedLevelsAreSubtotals="1" fieldPosition="0"/>
    </format>
    <format dxfId="9">
      <pivotArea outline="0" collapsedLevelsAreSubtotals="1" fieldPosition="0"/>
    </format>
    <format dxfId="8">
      <pivotArea outline="0" collapsedLevelsAreSubtotals="1" fieldPosition="0"/>
    </format>
    <format dxfId="7">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2.xml><?xml version="1.0" encoding="utf-8"?>
<pivotTableDefinition xmlns="http://schemas.openxmlformats.org/spreadsheetml/2006/main" name="PivotTable2" cacheId="19" applyNumberFormats="0" applyBorderFormats="0" applyFontFormats="0" applyPatternFormats="0" applyAlignmentFormats="0" applyWidthHeightFormats="1" dataCaption="Values" grandTotalCaption="-" showError="1" tag="df53a454-c776-40b0-855d-3b07c0ac4f0f" updatedVersion="6" minRefreshableVersion="3" showMemberPropertyTips="0" showDataTips="0" subtotalHiddenItems="1" rowGrandTotals="0" colGrandTotals="0" itemPrintTitles="1" createdVersion="4" indent="0" outline="1" outlineData="1" multipleFieldFilters="0">
  <location ref="B10:G25" firstHeaderRow="0" firstDataRow="1" firstDataCol="1"/>
  <pivotFields count="21">
    <pivotField allDrilled="1" showAll="0" dataSourceSort="1">
      <items count="5">
        <item s="1" c="1" x="0"/>
        <item s="1" c="1" x="1"/>
        <item n="Assets" s="1" x="2"/>
        <item n="Liabilities and Equity"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Row" allDrilled="1" showAll="0" dataSourceSort="1">
      <items count="9">
        <item x="0" e="0"/>
        <item x="1" e="0"/>
        <item x="2" e="0"/>
        <item x="3" e="0"/>
        <item x="4" e="0"/>
        <item x="5" e="0"/>
        <item x="6" e="0"/>
        <item x="7" e="0"/>
        <item t="default"/>
      </items>
    </pivotField>
    <pivotField axis="axisRow" allDrilled="1" showAll="0" dataSourceSort="1">
      <items count="2">
        <item x="0" e="0"/>
        <item t="default"/>
      </items>
    </pivotField>
    <pivotField axis="axisRow" allDrilled="1" showAll="0" dataSourceSort="1">
      <items count="5">
        <item x="0" e="0"/>
        <item x="1" e="0"/>
        <item x="2" e="0"/>
        <item x="3" e="0"/>
        <item t="default"/>
      </items>
    </pivotField>
    <pivotField axis="axisRow" allDrilled="1" showAll="0" dataSourceSort="1"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axis="axisRow" allDrilled="1" showAll="0" dataSourceSort="1">
      <items count="10">
        <item x="0" e="0"/>
        <item x="1"/>
        <item x="2" e="0"/>
        <item x="3"/>
        <item x="4" e="0"/>
        <item x="5"/>
        <item x="6" e="0"/>
        <item x="7" e="0"/>
        <item x="8" e="0"/>
        <item t="default"/>
      </items>
    </pivotField>
    <pivotField dataField="1" subtotalTop="0" showAll="0"/>
    <pivotField allDrilled="1" subtotalTop="0" showAll="0" dataSourceSort="1" defaultAttributeDrillState="1"/>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5">
    <field x="11"/>
    <field x="7"/>
    <field x="8"/>
    <field x="9"/>
    <field x="10"/>
  </rowFields>
  <rowItems count="15">
    <i>
      <x/>
    </i>
    <i>
      <x v="1"/>
    </i>
    <i r="1">
      <x/>
    </i>
    <i r="1">
      <x v="1"/>
    </i>
    <i r="1">
      <x v="2"/>
    </i>
    <i r="1">
      <x v="3"/>
    </i>
    <i>
      <x v="2"/>
    </i>
    <i>
      <x v="3"/>
    </i>
    <i r="1">
      <x v="4"/>
    </i>
    <i r="1">
      <x v="5"/>
    </i>
    <i>
      <x v="4"/>
    </i>
    <i>
      <x v="5"/>
    </i>
    <i r="1">
      <x v="6"/>
    </i>
    <i r="1">
      <x v="7"/>
    </i>
    <i>
      <x v="6"/>
    </i>
  </rowItems>
  <colFields count="1">
    <field x="-2"/>
  </colFields>
  <colItems count="5">
    <i>
      <x/>
    </i>
    <i i="1">
      <x v="1"/>
    </i>
    <i i="2">
      <x v="2"/>
    </i>
    <i i="3">
      <x v="3"/>
    </i>
    <i i="4">
      <x v="4"/>
    </i>
  </colItems>
  <dataFields count="5">
    <dataField fld="12" subtotal="count" baseField="0" baseItem="0" numFmtId="165"/>
    <dataField fld="15" subtotal="count" baseField="0" baseItem="0" numFmtId="165"/>
    <dataField fld="14" subtotal="count" baseField="0" baseItem="0" numFmtId="165"/>
    <dataField fld="16" subtotal="count" baseField="0" baseItem="0" numFmtId="165"/>
    <dataField fld="17" subtotal="count" baseField="0" baseItem="0" numFmtId="165"/>
  </dataFields>
  <formats count="12">
    <format dxfId="25">
      <pivotArea dataOnly="0" fieldPosition="0">
        <references count="1">
          <reference field="11" count="1">
            <x v="7"/>
          </reference>
        </references>
      </pivotArea>
    </format>
    <format dxfId="24">
      <pivotArea dataOnly="0" fieldPosition="0">
        <references count="1">
          <reference field="11" count="1">
            <x v="0"/>
          </reference>
        </references>
      </pivotArea>
    </format>
    <format dxfId="23">
      <pivotArea dataOnly="0" fieldPosition="0">
        <references count="1">
          <reference field="11" count="1">
            <x v="8"/>
          </reference>
        </references>
      </pivotArea>
    </format>
    <format dxfId="22">
      <pivotArea dataOnly="0" fieldPosition="0">
        <references count="1">
          <reference field="11" count="1">
            <x v="4"/>
          </reference>
        </references>
      </pivotArea>
    </format>
    <format dxfId="21">
      <pivotArea dataOnly="0" fieldPosition="0">
        <references count="1">
          <reference field="11" count="1">
            <x v="6"/>
          </reference>
        </references>
      </pivotArea>
    </format>
    <format dxfId="20">
      <pivotArea dataOnly="0" fieldPosition="0">
        <references count="1">
          <reference field="11" count="1">
            <x v="2"/>
          </reference>
        </references>
      </pivotArea>
    </format>
    <format dxfId="19">
      <pivotArea outline="0" fieldPosition="0">
        <references count="1">
          <reference field="4294967294" count="1">
            <x v="0"/>
          </reference>
        </references>
      </pivotArea>
    </format>
    <format dxfId="18">
      <pivotArea dataOnly="0" labelOnly="1" outline="0" fieldPosition="0">
        <references count="1">
          <reference field="4294967294" count="1">
            <x v="1"/>
          </reference>
        </references>
      </pivotArea>
    </format>
    <format dxfId="17">
      <pivotArea outline="0" fieldPosition="0">
        <references count="1">
          <reference field="4294967294" count="1">
            <x v="1"/>
          </reference>
        </references>
      </pivotArea>
    </format>
    <format dxfId="16">
      <pivotArea outline="0" fieldPosition="0">
        <references count="1">
          <reference field="4294967294" count="1">
            <x v="2"/>
          </reference>
        </references>
      </pivotArea>
    </format>
    <format dxfId="15">
      <pivotArea outline="0" fieldPosition="0">
        <references count="1">
          <reference field="4294967294" count="1">
            <x v="3"/>
          </reference>
        </references>
      </pivotArea>
    </format>
    <format dxfId="14">
      <pivotArea outline="0" fieldPosition="0">
        <references count="1">
          <reference field="4294967294" count="1">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2" showRowHeaders="1" showColHeaders="1" showRowStripes="0" showColStripes="0" showLastColumn="1"/>
  <rowHierarchiesUsage count="5">
    <rowHierarchyUsage hierarchyUsage="52"/>
    <rowHierarchyUsage hierarchyUsage="18"/>
    <rowHierarchyUsage hierarchyUsage="19"/>
    <rowHierarchyUsage hierarchyUsage="16"/>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33.xml><?xml version="1.0" encoding="utf-8"?>
<pivotTableDefinition xmlns="http://schemas.openxmlformats.org/spreadsheetml/2006/main" name="PivotTable1" cacheId="22" applyNumberFormats="0" applyBorderFormats="0" applyFontFormats="0" applyPatternFormats="0" applyAlignmentFormats="0" applyWidthHeightFormats="1" dataCaption="Values" grandTotalCaption="-" showError="1" tag="e3e36c7d-bfaf-455c-8ac3-1cac1d5b9877" updatedVersion="6" minRefreshableVersion="3" showMemberPropertyTips="0" showDataTips="0" subtotalHiddenItems="1" itemPrintTitles="1" createdVersion="4" indent="0" outline="1" outlineData="1" multipleFieldFilters="0">
  <location ref="C2:G3"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7" subtotal="count" baseField="0" baseItem="0"/>
    <dataField fld="8" subtotal="count" baseField="0" baseItem="0"/>
    <dataField fld="9" subtotal="count" baseField="0" baseItem="0"/>
    <dataField fld="10" subtotal="count" baseField="0" baseItem="0"/>
    <dataField fld="11" subtotal="count" baseField="0" baseItem="0"/>
  </dataFields>
  <formats count="7">
    <format dxfId="32">
      <pivotArea outline="0" collapsedLevelsAreSubtotals="1" fieldPosition="0"/>
    </format>
    <format dxfId="31">
      <pivotArea outline="0" collapsedLevelsAreSubtotals="1" fieldPosition="0"/>
    </format>
    <format dxfId="30">
      <pivotArea outline="0" collapsedLevelsAreSubtotals="1" fieldPosition="0"/>
    </format>
    <format dxfId="29">
      <pivotArea outline="0" collapsedLevelsAreSubtotals="1" fieldPosition="0"/>
    </format>
    <format dxfId="28">
      <pivotArea outline="0" collapsedLevelsAreSubtotals="1" fieldPosition="0"/>
    </format>
    <format dxfId="27">
      <pivotArea outline="0" collapsedLevelsAreSubtotals="1" fieldPosition="0"/>
    </format>
    <format dxfId="26">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4.xml><?xml version="1.0" encoding="utf-8"?>
<pivotTableDefinition xmlns="http://schemas.openxmlformats.org/spreadsheetml/2006/main" name="PivotTable3" cacheId="20" applyNumberFormats="0" applyBorderFormats="0" applyFontFormats="0" applyPatternFormats="0" applyAlignmentFormats="0" applyWidthHeightFormats="1" dataCaption="Values" grandTotalCaption="-" showError="1" tag="13e50a5f-8c31-4b66-be22-66be7b6f66ff" updatedVersion="6" minRefreshableVersion="3" showMemberPropertyTips="0" showDataTips="0" subtotalHiddenItems="1" itemPrintTitles="1" createdVersion="4" indent="0" outline="1" outlineData="1" multipleFieldFilters="0">
  <location ref="C4:G5"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10" subtotal="count" baseField="0" baseItem="0"/>
    <dataField fld="11" subtotal="count" baseField="0" baseItem="0"/>
    <dataField fld="7" subtotal="count" baseField="0" baseItem="0"/>
    <dataField fld="8" subtotal="count" baseField="0" baseItem="0"/>
    <dataField fld="9" subtotal="count" baseField="0" baseItem="0"/>
  </dataFields>
  <formats count="10">
    <format dxfId="42">
      <pivotArea outline="0" collapsedLevelsAreSubtotals="1" fieldPosition="0"/>
    </format>
    <format dxfId="41">
      <pivotArea outline="0" collapsedLevelsAreSubtotals="1" fieldPosition="0"/>
    </format>
    <format dxfId="40">
      <pivotArea outline="0" collapsedLevelsAreSubtotals="1" fieldPosition="0"/>
    </format>
    <format dxfId="39">
      <pivotArea outline="0" collapsedLevelsAreSubtotals="1" fieldPosition="0"/>
    </format>
    <format dxfId="38">
      <pivotArea outline="0" collapsedLevelsAreSubtotals="1" fieldPosition="0">
        <references count="1">
          <reference field="4294967294" count="1" selected="0">
            <x v="2"/>
          </reference>
        </references>
      </pivotArea>
    </format>
    <format dxfId="37">
      <pivotArea outline="0" collapsedLevelsAreSubtotals="1" fieldPosition="0">
        <references count="1">
          <reference field="4294967294" count="1" selected="0">
            <x v="4"/>
          </reference>
        </references>
      </pivotArea>
    </format>
    <format dxfId="36">
      <pivotArea outline="0" collapsedLevelsAreSubtotals="1" fieldPosition="0"/>
    </format>
    <format dxfId="35">
      <pivotArea outline="0" collapsedLevelsAreSubtotals="1" fieldPosition="0"/>
    </format>
    <format dxfId="34">
      <pivotArea outline="0" collapsedLevelsAreSubtotals="1" fieldPosition="0"/>
    </format>
    <format dxfId="33">
      <pivotArea outline="0" collapsedLevelsAreSubtotals="1" fieldPosition="0">
        <references count="1">
          <reference field="4294967294" count="1" selected="0">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5.xml><?xml version="1.0" encoding="utf-8"?>
<pivotTableDefinition xmlns="http://schemas.openxmlformats.org/spreadsheetml/2006/main" name="PivotTable1" cacheId="0" applyNumberFormats="0" applyBorderFormats="0" applyFontFormats="0" applyPatternFormats="0" applyAlignmentFormats="0" applyWidthHeightFormats="1" dataCaption="Values" showError="1" tag="105b2322-fcf4-4299-8d20-dc308b9f5c33" updatedVersion="6" minRefreshableVersion="3" showMemberPropertyTips="0" showDataTips="0" subtotalHiddenItems="1" itemPrintTitles="1" createdVersion="5" indent="0" compact="0" compactData="0" multipleFieldFilters="0">
  <location ref="B3:D20" firstHeaderRow="1" firstDataRow="1" firstDataCol="0"/>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OpenBalance211" sourceName="[Data].[OpenBalance]">
  <pivotTables>
    <pivotTable tabId="64" name="PivotTable1"/>
  </pivotTables>
  <data>
    <olap pivotCacheId="5995">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p1" sourceName="[TopN].[Top]">
  <pivotTables>
    <pivotTable tabId="67" name="PivotTable4"/>
  </pivotTables>
  <data>
    <olap pivotCacheId="5989">
      <levels count="2">
        <level uniqueName="[TopN].[Top].[(All)]" sourceCaption="(All)" count="0"/>
        <level uniqueName="[TopN].[Top].[Top]" sourceCaption="Top" count="3">
          <ranges>
            <range startItem="0">
              <i n="[TopN].[Top].&amp;[3]" c="3"/>
              <i n="[TopN].[Top].&amp;[5]" c="5"/>
              <i n="[TopN].[Top].&amp;[10]" c="10"/>
            </range>
          </ranges>
        </level>
      </levels>
      <selections count="1">
        <selection n="[TopN].[Top].&amp;[5]"/>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OBS_Level_2" sourceName="[Data].[OBS Level 2]">
  <pivotTables>
    <pivotTable tabId="69" name="PivotTable1"/>
    <pivotTable tabId="69" name="PivotTable2"/>
    <pivotTable tabId="69" name="PivotTable3"/>
    <pivotTable tabId="69" name="PivotTable4"/>
    <pivotTable tabId="69" name="PivotTable5"/>
  </pivotTables>
  <data>
    <olap pivotCacheId="5989">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ustomers_Local_Market_Export" sourceName="[Data].[Customers Local Market-Export]">
  <pivotTables>
    <pivotTable tabId="69" name="PivotTable1"/>
    <pivotTable tabId="69" name="PivotTable2"/>
    <pivotTable tabId="69" name="PivotTable3"/>
    <pivotTable tabId="69" name="PivotTable4"/>
    <pivotTable tabId="69" name="PivotTable5"/>
  </pivotTables>
  <data>
    <olap pivotCacheId="5989">
      <levels count="2">
        <level uniqueName="[Data].[Customers Local Market-Export].[(All)]" sourceCaption="(All)" count="0"/>
        <level uniqueName="[Data].[Customers Local Market-Export].[Customers Local Market-Export]" sourceCaption="Customers Local Market-Export" count="3">
          <ranges>
            <range startItem="0">
              <i n="[Data].[Customers Local Market-Export].&amp;[Local Market]" c="Local Market"/>
              <i n="[Data].[Customers Local Market-Export].&amp;[Export]" c="Export"/>
              <i n="[Data].[Customers Local Market-Export].&amp;[No Customer Assigned]" c="No Customer Assigned" nd="1"/>
            </range>
          </ranges>
        </level>
      </levels>
      <selections count="1">
        <selection n="[Data].[Customers Local Market-Export].[All]"/>
      </selections>
    </olap>
  </data>
  <extLst>
    <x:ext xmlns:x15="http://schemas.microsoft.com/office/spreadsheetml/2010/11/main" uri="{470722E0-AACD-4C17-9CDC-17EF765DBC7E}">
      <x15:slicerCacheHideItemsWithNoData count="1">
        <x15:slicerCacheOlapLevelName uniqueName="[Data].[Customers Local Market-Export].[Customers Local Market-Export]" count="1"/>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Marketing_Chanel" sourceName="[Data].[Marketing Chanel]">
  <pivotTables>
    <pivotTable tabId="69" name="PivotTable1"/>
    <pivotTable tabId="69" name="PivotTable2"/>
    <pivotTable tabId="69" name="PivotTable3"/>
    <pivotTable tabId="69" name="PivotTable4"/>
    <pivotTable tabId="69" name="PivotTable5"/>
  </pivotTables>
  <data>
    <olap pivotCacheId="5989">
      <levels count="2">
        <level uniqueName="[Data].[Marketing Chanel].[(All)]" sourceCaption="(All)" count="0"/>
        <level uniqueName="[Data].[Marketing Chanel].[Marketing Chanel]" sourceCaption="Marketing Chanel" count="3">
          <ranges>
            <range startItem="0">
              <i n="[Data].[Marketing Chanel].&amp;[Direct]" c="Direct"/>
              <i n="[Data].[Marketing Chanel].&amp;[Dealer]" c="Dealer"/>
              <i n="[Data].[Marketing Chanel].&amp;[No Customer Assigned]" c="No Customer Assigned" nd="1"/>
            </range>
          </ranges>
        </level>
      </levels>
      <selections count="1">
        <selection n="[Data].[Marketing Chanel].[All]"/>
      </selections>
    </olap>
  </data>
  <extLst>
    <x:ext xmlns:x15="http://schemas.microsoft.com/office/spreadsheetml/2010/11/main" uri="{470722E0-AACD-4C17-9CDC-17EF765DBC7E}">
      <x15:slicerCacheHideItemsWithNoData count="1">
        <x15:slicerCacheOlapLevelName uniqueName="[Data].[Marketing Chanel].[Marketing Chanel]" count="1"/>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Mo" sourceName="[Date].[Mo]">
  <pivotTables>
    <pivotTable tabId="69" name="PivotTable1"/>
    <pivotTable tabId="69" name="PivotTable2"/>
    <pivotTable tabId="69" name="PivotTable3"/>
    <pivotTable tabId="69" name="PivotTable4"/>
    <pivotTable tabId="69" name="PivotTable5"/>
  </pivotTables>
  <data>
    <olap pivotCacheId="5989">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Mo1" sourceName="[Date].[Mo]">
  <pivotTables>
    <pivotTable tabId="74" name="PivotTable1"/>
    <pivotTable tabId="74" name="PivotTable2"/>
  </pivotTables>
  <data>
    <olap pivotCacheId="5989">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OBS_Level_21" sourceName="[Data].[OBS Level 2]">
  <pivotTables>
    <pivotTable tabId="74" name="PivotTable1"/>
    <pivotTable tabId="74" name="PivotTable2"/>
  </pivotTables>
  <data>
    <olap pivotCacheId="5989">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Mo2" sourceName="[Date].[Mo]">
  <pivotTables>
    <pivotTable tabId="67" name="PivotTable2"/>
    <pivotTable tabId="67" name="PivotTable3"/>
    <pivotTable tabId="67" name="PivotTable4"/>
    <pivotTable tabId="67" name="PivotTable5"/>
    <pivotTable tabId="67" name="PivotTable6"/>
  </pivotTables>
  <data>
    <olap pivotCacheId="5989">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OBS_Level_22" sourceName="[Data].[OBS Level 2]">
  <pivotTables>
    <pivotTable tabId="67" name="PivotTable2"/>
    <pivotTable tabId="67" name="PivotTable1"/>
    <pivotTable tabId="67" name="PivotTable3"/>
    <pivotTable tabId="67" name="PivotTable4"/>
    <pivotTable tabId="67" name="PivotTable6"/>
  </pivotTables>
  <data>
    <olap pivotCacheId="5989">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By" sourceName="[MeasureForTopN].[By]">
  <pivotTables>
    <pivotTable tabId="67" name="PivotTable4"/>
  </pivotTables>
  <data>
    <olap pivotCacheId="5989">
      <levels count="2">
        <level uniqueName="[MeasureForTopN].[By].[(All)]" sourceCaption="(All)" count="0"/>
        <level uniqueName="[MeasureForTopN].[By].[By]" sourceCaption="By" count="5">
          <ranges>
            <range startItem="0">
              <i n="[MeasureForTopN].[By].&amp;[Sales]" c="Sales"/>
              <i n="[MeasureForTopN].[By].&amp;[COGS]" c="COGS"/>
              <i n="[MeasureForTopN].[By].&amp;[Gross Margin]" c="Gross Margin"/>
              <i n="[MeasureForTopN].[By].&amp;[% Margin]" c="% Margin"/>
              <i n="[MeasureForTopN].[By].&amp;[Sales Transactions]" c="Sales Transactions"/>
            </range>
          </ranges>
        </level>
      </levels>
      <selections count="1">
        <selection n="[MeasureForTopN].[By].&amp;[Sales]"/>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Select" sourceName="[Select].[Select]">
  <pivotTables>
    <pivotTable tabId="79" name="PivotTable2"/>
    <pivotTable tabId="79" name="PivotTable1"/>
  </pivotTables>
  <data>
    <olap pivotCacheId="5994">
      <levels count="2">
        <level uniqueName="[Select].[Select].[(All)]" sourceCaption="(All)" count="0"/>
        <level uniqueName="[Select].[Select].[Select]" sourceCaption="Select" count="4">
          <ranges>
            <range startItem="0">
              <i n="[Select].[Select].&amp;[USD]" c="USD"/>
              <i n="[Select].[Select].&amp;[K USD]" c="K USD"/>
              <i n="[Select].[Select].&amp;[USD per Karat]" c="USD per Karat"/>
              <i n="[Select].[Select].&amp;[% of Inc]" c="% of Inc"/>
            </range>
          </ranges>
        </level>
      </levels>
      <selections count="1">
        <selection n="[Select].[Select].&amp;[K USD]"/>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OBS" sourceName="[Data].[OBS]">
  <pivotTables>
    <pivotTable tabId="79" name="PivotTable2"/>
    <pivotTable tabId="79" name="PivotTable1"/>
  </pivotTables>
  <data>
    <olap pivotCacheId="5994">
      <levels count="5">
        <level uniqueName="[Data].[OBS].[(All)]" sourceCaption="(All)" count="0"/>
        <level uniqueName="[Data].[OBS].[OBS Level 2]" sourceCaption="OBS Level 2" count="2">
          <ranges>
            <range startItem="0">
              <i n="[Data].[OBS].[OBS Level 2].&amp;[The Mint]" c="The Mint"/>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OBS Level 2].&amp;[Diamonds Ind.]"/>
      </selections>
    </olap>
  </data>
  <extLst>
    <x:ext xmlns:x15="http://schemas.microsoft.com/office/spreadsheetml/2010/11/main" uri="{470722E0-AACD-4C17-9CDC-17EF765DBC7E}">
      <x15:slicerCacheHideItemsWithNoData count="1">
        <x15:slicerCacheOlapLevelName uniqueName="[Data].[OBS].[OBS Level 1]" count="0"/>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mc:Ignorable="x" name="Slicer_Sub_Ledgers_No1" sourceName="[Data].[Sub Ledgers No]">
  <pivotTables>
    <pivotTable tabId="79" name="PivotTable2"/>
    <pivotTable tabId="79" name="PivotTable1"/>
  </pivotTables>
  <data>
    <olap pivotCacheId="5994">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mc:Ignorable="x" name="Slicer_Year" sourceName="[Date].[Year]">
  <pivotTables>
    <pivotTable tabId="64" name="PivotTable1"/>
  </pivotTables>
  <data>
    <olap pivotCacheId="5995">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mc:Ignorable="x" name="Slicer_Mo3" sourceName="[Date].[Mo]">
  <pivotTables>
    <pivotTable tabId="64" name="PivotTable1"/>
  </pivotTables>
  <data>
    <olap pivotCacheId="5995">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mc:Ignorable="x" name="Slicer_Mo4" sourceName="[Date].[Mo]">
  <pivotTables>
    <pivotTable tabId="79" name="PivotTable2"/>
    <pivotTable tabId="79" name="PivotTable1"/>
  </pivotTables>
  <data>
    <olap pivotCacheId="5994">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mc:Ignorable="x" name="Slicer_Select1" sourceName="[Select].[Select]">
  <pivotTables>
    <pivotTable tabId="82" name="PivotTable2"/>
    <pivotTable tabId="82" name="PivotTable1"/>
  </pivotTables>
  <data>
    <olap pivotCacheId="5993">
      <levels count="2">
        <level uniqueName="[Select].[Select].[(All)]" sourceCaption="(All)" count="0"/>
        <level uniqueName="[Select].[Select].[Select]" sourceCaption="Select" count="4">
          <ranges>
            <range startItem="0">
              <i n="[Select].[Select].&amp;[USD]" c="USD"/>
              <i n="[Select].[Select].&amp;[K USD]" c="K USD"/>
              <i n="[Select].[Select].&amp;[USD per Karat]" c="USD per Karat"/>
              <i n="[Select].[Select].&amp;[% of Inc]" c="% of Inc"/>
            </range>
          </ranges>
        </level>
      </levels>
      <selections count="1">
        <selection n="[Select].[Select].&amp;[USD]"/>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mc:Ignorable="x" name="Slicer_OBS1" sourceName="[Data].[OBS]">
  <pivotTables>
    <pivotTable tabId="82" name="PivotTable2"/>
    <pivotTable tabId="82" name="PivotTable1"/>
  </pivotTables>
  <data>
    <olap pivotCacheId="5993">
      <levels count="5">
        <level uniqueName="[Data].[OBS].[(All)]" sourceCaption="(All)" count="0"/>
        <level uniqueName="[Data].[OBS].[OBS Level 2]" sourceCaption="OBS Level 2" count="2">
          <ranges>
            <range startItem="0">
              <i n="[Data].[OBS].[OBS Level 2].&amp;[The Mint]" c="The Mint"/>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OBS Level 2].&amp;[Diamonds Ind.]"/>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mc:Ignorable="x" name="Slicer_Sub_Ledgers_No11" sourceName="[Data].[Sub Ledgers No]">
  <pivotTables>
    <pivotTable tabId="82" name="PivotTable2"/>
    <pivotTable tabId="82" name="PivotTable1"/>
  </pivotTables>
  <data>
    <olap pivotCacheId="5993">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mc:Ignorable="x" name="Slicer_Year11" sourceName="[Date].[Year]">
  <pivotTables>
    <pivotTable tabId="82" name="PivotTable2"/>
    <pivotTable tabId="82" name="PivotTable1"/>
  </pivotTables>
  <data>
    <olap pivotCacheId="5993">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mc:Ignorable="x" name="Slicer_Mo41" sourceName="[Date].[Mo]">
  <pivotTables>
    <pivotTable tabId="82" name="PivotTable2"/>
    <pivotTable tabId="82" name="PivotTable1"/>
  </pivotTables>
  <data>
    <olap pivotCacheId="5993">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mc:Ignorable="x" name="Slicer_Year3" sourceName="[Date].[Year]">
  <pivotTables>
    <pivotTable tabId="66" name="PivotTable1"/>
  </pivotTables>
  <data>
    <olap pivotCacheId="5990">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mc:Ignorable="x" name="Slicer_Mo5" sourceName="[Date].[Mo]">
  <pivotTables>
    <pivotTable tabId="66" name="PivotTable1"/>
  </pivotTables>
  <data>
    <olap pivotCacheId="5990">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mc:Ignorable="x" name="Slicer_OBS_Level_0" sourceName="[Data].[OBS Level 0]">
  <pivotTables>
    <pivotTable tabId="64" name="PivotTable1"/>
  </pivotTables>
  <data>
    <olap pivotCacheId="5995">
      <levels count="2">
        <level uniqueName="[Data].[OBS Level 0].[(All)]" sourceCaption="(All)" count="0"/>
        <level uniqueName="[Data].[OBS Level 0].[OBS Level 0]" sourceCaption="OBS Level 0" count="13">
          <ranges>
            <range startItem="0">
              <i n="[Data].[OBS Level 0].&amp;[Raw Diamonds]" c="Raw Diamonds"/>
              <i n="[Data].[OBS Level 0].&amp;[Industrial Diamonds]" c="Industrial Diamonds"/>
              <i n="[Data].[OBS Level 0].&amp;[Jewels]" c="Jewels"/>
              <i n="[Data].[OBS Level 0].&amp;[Marketing]" c="Marketing"/>
              <i n="[Data].[OBS Level 0].&amp;[Admin]" c="Admin"/>
              <i n="[Data].[OBS Level 0].&amp;[General]" c="General"/>
              <i n="[Data].[OBS Level 0].&amp;[Design]" c="Design" nd="1"/>
              <i n="[Data].[OBS Level 0].&amp;[Forgery]" c="Forgery" nd="1"/>
              <i n="[Data].[OBS Level 0].&amp;[Minting]" c="Minting" nd="1"/>
              <i n="[Data].[OBS Level 0].&amp;[Graphics]" c="Graphics" nd="1"/>
              <i n="[Data].[OBS Level 0].&amp;[Printing]" c="Printing" nd="1"/>
              <i n="[Data].[OBS Level 0].&amp;[Packing]" c="Packing" nd="1"/>
              <i n="[Data].[OBS Level 0].&amp;[G&amp;A]" c="G&amp;A" nd="1"/>
            </range>
          </ranges>
        </level>
      </levels>
      <selections count="1">
        <selection n="[Data].[OBS Level 0].[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mc:Ignorable="x" name="Slicer_OBS_Level_1" sourceName="[Data].[OBS Level 1]">
  <pivotTables>
    <pivotTable tabId="64" name="PivotTable1"/>
  </pivotTables>
  <data>
    <olap pivotCacheId="5995">
      <levels count="2">
        <level uniqueName="[Data].[OBS Level 1].[(All)]" sourceCaption="(All)" count="0"/>
        <level uniqueName="[Data].[OBS Level 1].[OBS Level 1]" sourceCaption="OBS Level 1" count="7">
          <ranges>
            <range startItem="0">
              <i n="[Data].[OBS Level 1].&amp;[Raw Diamonds]" c="Raw Diamonds"/>
              <i n="[Data].[OBS Level 1].&amp;[Industrial Diamonds]" c="Industrial Diamonds"/>
              <i n="[Data].[OBS Level 1].&amp;[Jewels]" c="Jewels"/>
              <i n="[Data].[OBS Level 1].&amp;[Diamonds G&amp;A]" c="Diamonds G&amp;A"/>
              <i n="[Data].[OBS Level 1].&amp;[Coin Department]" c="Coin Department" nd="1"/>
              <i n="[Data].[OBS Level 1].&amp;[Bill Department]" c="Bill Department" nd="1"/>
              <i n="[Data].[OBS Level 1].&amp;[G&amp;A]" c="G&amp;A" nd="1"/>
            </range>
          </ranges>
        </level>
      </levels>
      <selections count="1">
        <selection n="[Data].[OBS Level 1].[All]"/>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mc:Ignorable="x" name="Slicer_OBS_Level_23" sourceName="[Data].[OBS Level 2]">
  <pivotTables>
    <pivotTable tabId="64" name="PivotTable1"/>
  </pivotTables>
  <data>
    <olap pivotCacheId="5995">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mp;[Diamonds Ind.]"/>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mc:Ignorable="x" name="Slicer_Sub_Ledgers_No2" sourceName="[Data].[Sub Ledgers No]">
  <pivotTables>
    <pivotTable tabId="64" name="PivotTable1"/>
  </pivotTables>
  <data>
    <olap pivotCacheId="5995">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mc:Ignorable="x" name="Slicer_Company_No1" sourceName="[Data].[Company No]">
  <pivotTables>
    <pivotTable tabId="64" name="PivotTable1"/>
  </pivotTables>
  <data>
    <olap pivotCacheId="5995">
      <levels count="2">
        <level uniqueName="[Data].[Company No].[(All)]" sourceCaption="(All)" count="0"/>
        <level uniqueName="[Data].[Company No].[Company No]" sourceCaption="Company No" count="2">
          <ranges>
            <range startItem="0">
              <i n="[Data].[Company No].&amp;[1]" c="1"/>
              <i n="[Data].[Company No].&amp;[2]" c="2" nd="1"/>
            </range>
          </ranges>
        </level>
      </levels>
      <selections count="1">
        <selection n="[Data].[Company No].[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mc:Ignorable="x" name="Slicer_Data_Source" sourceName="[Data].[Data Source]">
  <pivotTables>
    <pivotTable tabId="64" name="PivotTable1"/>
  </pivotTables>
  <data>
    <olap pivotCacheId="5995">
      <levels count="2">
        <level uniqueName="[Data].[Data Source].[(All)]" sourceCaption="(All)" count="0"/>
        <level uniqueName="[Data].[Data Source].[Data Source]" sourceCaption="Data Source" count="4">
          <ranges>
            <range startItem="0">
              <i n="[Data].[Data Source].&amp;[AddData]" c="AddData"/>
              <i n="[Data].[Data Source].&amp;[Budget]" c="Budget"/>
              <i n="[Data].[Data Source].&amp;[Nominal]" c="Nominal"/>
              <i n="[Data].[Data Source].&amp;[Ob]" c="Ob" nd="1"/>
            </range>
          </ranges>
        </level>
      </levels>
      <selections count="1">
        <selection n="[Data].[Data Source].[All]"/>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mc:Ignorable="x" name="Slicer_OpenBalance2113" sourceName="[Data].[OpenBalance]">
  <pivotTables>
    <pivotTable tabId="83" name="PivotTable1"/>
  </pivotTables>
  <data>
    <olap pivotCacheId="5988">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mc:Ignorable="x" name="Slicer_Year4" sourceName="[Date].[Year]">
  <pivotTables>
    <pivotTable tabId="83" name="PivotTable1"/>
  </pivotTables>
  <data>
    <olap pivotCacheId="5988">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mc:Ignorable="x" name="Slicer_Mo31" sourceName="[Date].[Mo]">
  <pivotTables>
    <pivotTable tabId="83" name="PivotTable1"/>
  </pivotTables>
  <data>
    <olap pivotCacheId="5988">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mc:Ignorable="x" name="Slicer_OBS_Level_01" sourceName="[Data].[OBS Level 0]">
  <pivotTables>
    <pivotTable tabId="83" name="PivotTable1"/>
  </pivotTables>
  <data>
    <olap pivotCacheId="5988">
      <levels count="2">
        <level uniqueName="[Data].[OBS Level 0].[(All)]" sourceCaption="(All)" count="0"/>
        <level uniqueName="[Data].[OBS Level 0].[OBS Level 0]" sourceCaption="OBS Level 0" count="13">
          <ranges>
            <range startItem="0">
              <i n="[Data].[OBS Level 0].&amp;[Design]" c="Design"/>
              <i n="[Data].[OBS Level 0].&amp;[Forgery]" c="Forgery"/>
              <i n="[Data].[OBS Level 0].&amp;[Minting]" c="Minting"/>
              <i n="[Data].[OBS Level 0].&amp;[Graphics]" c="Graphics"/>
              <i n="[Data].[OBS Level 0].&amp;[Printing]" c="Printing"/>
              <i n="[Data].[OBS Level 0].&amp;[Packing]" c="Packing"/>
              <i n="[Data].[OBS Level 0].&amp;[G&amp;A]" c="G&amp;A"/>
              <i n="[Data].[OBS Level 0].&amp;[Raw Diamonds]" c="Raw Diamonds"/>
              <i n="[Data].[OBS Level 0].&amp;[Industrial Diamonds]" c="Industrial Diamonds"/>
              <i n="[Data].[OBS Level 0].&amp;[Jewels]" c="Jewels"/>
              <i n="[Data].[OBS Level 0].&amp;[Marketing]" c="Marketing"/>
              <i n="[Data].[OBS Level 0].&amp;[Admin]" c="Admin"/>
              <i n="[Data].[OBS Level 0].&amp;[General]" c="General"/>
            </range>
          </ranges>
        </level>
      </levels>
      <selections count="1">
        <selection n="[Data].[OBS Level 0].[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mc:Ignorable="x" name="Slicer_OBS_Level_11" sourceName="[Data].[OBS Level 1]">
  <pivotTables>
    <pivotTable tabId="83" name="PivotTable1"/>
  </pivotTables>
  <data>
    <olap pivotCacheId="5988">
      <levels count="2">
        <level uniqueName="[Data].[OBS Level 1].[(All)]" sourceCaption="(All)" count="0"/>
        <level uniqueName="[Data].[OBS Level 1].[OBS Level 1]" sourceCaption="OBS Level 1" count="7">
          <ranges>
            <range startItem="0">
              <i n="[Data].[OBS Level 1].&amp;[Coin Department]" c="Coin Department"/>
              <i n="[Data].[OBS Level 1].&amp;[Bill Department]" c="Bill Department"/>
              <i n="[Data].[OBS Level 1].&amp;[G&amp;A]" c="G&amp;A"/>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mc:Ignorable="x" name="Slicer_OBS_Level_231" sourceName="[Data].[OBS Level 2]">
  <pivotTables>
    <pivotTable tabId="83" name="PivotTable1"/>
  </pivotTables>
  <data>
    <olap pivotCacheId="5988">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mc:Ignorable="x" name="Slicer_Sub_Ledgers_No21" sourceName="[Data].[Sub Ledgers No]">
  <pivotTables>
    <pivotTable tabId="83" name="PivotTable1"/>
  </pivotTables>
  <data>
    <olap pivotCacheId="5988">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mc:Ignorable="x" name="Slicer_Company_No11" sourceName="[Data].[Company No]">
  <pivotTables>
    <pivotTable tabId="83" name="PivotTable1"/>
  </pivotTables>
  <data>
    <olap pivotCacheId="5988">
      <levels count="2">
        <level uniqueName="[Data].[Company No].[(All)]" sourceCaption="(All)" count="0"/>
        <level uniqueName="[Data].[Company No].[Company No]" sourceCaption="Company No" count="2">
          <ranges>
            <range startItem="0">
              <i n="[Data].[Company No].&amp;[1]" c="1"/>
              <i n="[Data].[Company No].&amp;[2]" c="2"/>
            </range>
          </ranges>
        </level>
      </levels>
      <selections count="1">
        <selection n="[Data].[Company No].[Al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mc:Ignorable="x" name="Slicer_Data_Source1" sourceName="[Data].[Data Source]">
  <pivotTables>
    <pivotTable tabId="83" name="PivotTable1"/>
  </pivotTables>
  <data>
    <olap pivotCacheId="5988">
      <levels count="2">
        <level uniqueName="[Data].[Data Source].[(All)]" sourceCaption="(All)" count="0"/>
        <level uniqueName="[Data].[Data Source].[Data Source]" sourceCaption="Data Source" count="4">
          <ranges>
            <range startItem="0">
              <i n="[Data].[Data Source].&amp;[AddData]" c="AddData"/>
              <i n="[Data].[Data Source].&amp;[Nominal]" c="Nominal"/>
              <i n="[Data].[Data Source].&amp;[Budget]" c="Budget" nd="1"/>
              <i n="[Data].[Data Source].&amp;[Ob]" c="Ob" nd="1"/>
            </range>
          </ranges>
        </level>
      </levels>
      <selections count="1">
        <selection n="[Data].[Data Source].[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mc:Ignorable="x" name="Slicer_OpenBalance21131" sourceName="[Data].[OpenBalance]">
  <pivotTables>
    <pivotTable tabId="84" name="PivotTable1"/>
  </pivotTables>
  <data>
    <olap pivotCacheId="5997">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mc:Ignorable="x" name="Slicer_Year41" sourceName="[Date].[Year]">
  <pivotTables>
    <pivotTable tabId="84" name="PivotTable1"/>
  </pivotTables>
  <data>
    <olap pivotCacheId="5997">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mc:Ignorable="x" name="Slicer_Mo311" sourceName="[Date].[Mo]">
  <pivotTables>
    <pivotTable tabId="84" name="PivotTable1"/>
  </pivotTables>
  <data>
    <olap pivotCacheId="599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mc:Ignorable="x" name="Slicer_OBS_Level_011" sourceName="[Data].[OBS Level 0]">
  <pivotTables>
    <pivotTable tabId="84" name="PivotTable1"/>
  </pivotTables>
  <data>
    <olap pivotCacheId="5997">
      <levels count="2">
        <level uniqueName="[Data].[OBS Level 0].[(All)]" sourceCaption="(All)" count="0"/>
        <level uniqueName="[Data].[OBS Level 0].[OBS Level 0]" sourceCaption="OBS Level 0" count="13">
          <ranges>
            <range startItem="0">
              <i n="[Data].[OBS Level 0].&amp;[Design]" c="Design"/>
              <i n="[Data].[OBS Level 0].&amp;[Forgery]" c="Forgery"/>
              <i n="[Data].[OBS Level 0].&amp;[Printing]" c="Printing"/>
              <i n="[Data].[OBS Level 0].&amp;[Packing]" c="Packing"/>
              <i n="[Data].[OBS Level 0].&amp;[G&amp;A]" c="G&amp;A"/>
              <i n="[Data].[OBS Level 0].&amp;[Raw Diamonds]" c="Raw Diamonds"/>
              <i n="[Data].[OBS Level 0].&amp;[Industrial Diamonds]" c="Industrial Diamonds"/>
              <i n="[Data].[OBS Level 0].&amp;[Jewels]" c="Jewels"/>
              <i n="[Data].[OBS Level 0].&amp;[Admin]" c="Admin"/>
              <i n="[Data].[OBS Level 0].&amp;[General]" c="General"/>
              <i n="[Data].[OBS Level 0].&amp;[Minting]" c="Minting" nd="1"/>
              <i n="[Data].[OBS Level 0].&amp;[Graphics]" c="Graphics" nd="1"/>
              <i n="[Data].[OBS Level 0].&amp;[Marketing]" c="Marketing" nd="1"/>
            </range>
          </ranges>
        </level>
      </levels>
      <selections count="1">
        <selection n="[Data].[OBS Level 0].[All]"/>
      </selections>
    </olap>
  </data>
  <extLst>
    <x:ext xmlns:x15="http://schemas.microsoft.com/office/spreadsheetml/2010/11/main" uri="{470722E0-AACD-4C17-9CDC-17EF765DBC7E}">
      <x15:slicerCacheHideItemsWithNoData count="1">
        <x15:slicerCacheOlapLevelName uniqueName="[Data].[OBS Level 0].[OBS Level 0]" count="3"/>
      </x15:slicerCacheHideItemsWithNoData>
    </x:ext>
  </extLst>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mc:Ignorable="x" name="Slicer_OBS_Level_111" sourceName="[Data].[OBS Level 1]">
  <pivotTables>
    <pivotTable tabId="84" name="PivotTable1"/>
  </pivotTables>
  <data>
    <olap pivotCacheId="5997">
      <levels count="2">
        <level uniqueName="[Data].[OBS Level 1].[(All)]" sourceCaption="(All)" count="0"/>
        <level uniqueName="[Data].[OBS Level 1].[OBS Level 1]" sourceCaption="OBS Level 1" count="7">
          <ranges>
            <range startItem="0">
              <i n="[Data].[OBS Level 1].&amp;[Coin Department]" c="Coin Department"/>
              <i n="[Data].[OBS Level 1].&amp;[Bill Department]" c="Bill Department"/>
              <i n="[Data].[OBS Level 1].&amp;[G&amp;A]" c="G&amp;A"/>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mc:Ignorable="x" name="Slicer_OBS_Level_2311" sourceName="[Data].[OBS Level 2]">
  <pivotTables>
    <pivotTable tabId="84" name="PivotTable1"/>
  </pivotTables>
  <data>
    <olap pivotCacheId="5997">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mc:Ignorable="x" name="Slicer_Sub_Ledgers_No211" sourceName="[Data].[Sub Ledgers No]">
  <pivotTables>
    <pivotTable tabId="84" name="PivotTable1"/>
  </pivotTables>
  <data>
    <olap pivotCacheId="5997">
      <levels count="2">
        <level uniqueName="[Data].[Sub Ledgers No].[(All)]" sourceCaption="(All)" count="0"/>
        <level uniqueName="[Data].[Sub Ledgers No].[Sub Ledgers No]" sourceCaption="Sub Ledgers No" count="4">
          <ranges>
            <range startItem="0">
              <i n="[Data].[Sub Ledgers No].&amp;[1]" c="1"/>
              <i n="[Data].[Sub Ledgers No].&amp;[2]" c="2" nd="1"/>
              <i n="[Data].[Sub Ledgers No].&amp;[3]" c="3" nd="1"/>
              <i n="[Data].[Sub Ledgers No].&amp;[4]" c="4" nd="1"/>
            </range>
          </ranges>
        </level>
      </levels>
      <selections count="1">
        <selection n="[Data].[Sub Ledgers No].[All]"/>
      </selections>
    </olap>
  </data>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mc:Ignorable="x" name="Slicer_Company_No111" sourceName="[Data].[Company No]">
  <pivotTables>
    <pivotTable tabId="84" name="PivotTable1"/>
  </pivotTables>
  <data>
    <olap pivotCacheId="5997">
      <levels count="2">
        <level uniqueName="[Data].[Company No].[(All)]" sourceCaption="(All)" count="0"/>
        <level uniqueName="[Data].[Company No].[Company No]" sourceCaption="Company No" count="2">
          <ranges>
            <range startItem="0">
              <i n="[Data].[Company No].&amp;[1]" c="1"/>
              <i n="[Data].[Company No].&amp;[2]" c="2"/>
            </range>
          </ranges>
        </level>
      </levels>
      <selections count="1">
        <selection n="[Data].[Company No].[All]"/>
      </selections>
    </olap>
  </data>
</slicerCacheDefinition>
</file>

<file path=xl/slicerCaches/slicerCache48.xml><?xml version="1.0" encoding="utf-8"?>
<slicerCacheDefinition xmlns="http://schemas.microsoft.com/office/spreadsheetml/2009/9/main" xmlns:mc="http://schemas.openxmlformats.org/markup-compatibility/2006" xmlns:x="http://schemas.openxmlformats.org/spreadsheetml/2006/main" mc:Ignorable="x" name="Slicer_Data_Source11" sourceName="[Data].[Data Source]">
  <pivotTables>
    <pivotTable tabId="84" name="PivotTable1"/>
  </pivotTables>
  <data>
    <olap pivotCacheId="5997">
      <levels count="2">
        <level uniqueName="[Data].[Data Source].[(All)]" sourceCaption="(All)" count="0"/>
        <level uniqueName="[Data].[Data Source].[Data Source]" sourceCaption="Data Source" count="4">
          <ranges>
            <range startItem="0">
              <i n="[Data].[Data Source].&amp;[Nominal]" c="Nominal"/>
              <i n="[Data].[Data Source].&amp;[AddData]" c="AddData" nd="1"/>
              <i n="[Data].[Data Source].&amp;[Budget]" c="Budget" nd="1"/>
              <i n="[Data].[Data Source].&amp;[Ob]" c="Ob" nd="1"/>
            </range>
          </ranges>
        </level>
      </levels>
      <selections count="1">
        <selection n="[Data].[Data Source].[All]"/>
      </selections>
    </olap>
  </data>
</slicerCacheDefinition>
</file>

<file path=xl/slicerCaches/slicerCache49.xml><?xml version="1.0" encoding="utf-8"?>
<slicerCacheDefinition xmlns="http://schemas.microsoft.com/office/spreadsheetml/2009/9/main" xmlns:mc="http://schemas.openxmlformats.org/markup-compatibility/2006" xmlns:x="http://schemas.openxmlformats.org/spreadsheetml/2006/main" mc:Ignorable="x" name="Slicer_Grpuping" sourceName="[Data].[Grpuping]">
  <pivotTables>
    <pivotTable tabId="84" name="PivotTable1"/>
  </pivotTables>
  <data>
    <olap pivotCacheId="5997">
      <levels count="6">
        <level uniqueName="[Data].[Grpuping].[(All)]" sourceCaption="(All)" count="0"/>
        <level uniqueName="[Data].[Grpuping].[Grouping Level 1]" sourceCaption="Grouping Level 1" count="10">
          <ranges>
            <range startItem="0">
              <i n="[Data].[Grpuping].[Grouping Level 1].&amp;[Sales]" c="Sales"/>
              <i n="[Data].[Grpuping].[Grouping Level 1].&amp;[Cost of Sales]" c="Cost of Sales"/>
              <i n="[Data].[Grpuping].[Grouping Level 1].&amp;[Marketing and G&amp;A]" c="Marketing and G&amp;A"/>
              <i n="[Data].[Grpuping].[Grouping Level 1].&amp;[Financial Expenses]" c="Financial Expenses"/>
              <i n="[Data].[Grpuping].[Grouping Level 1].&amp;[Other Income &amp; Expenses]" c="Other Income &amp; Expenses"/>
              <i n="[Data].[Grpuping].[Grouping Level 1].&amp;[C F from Operating Activities]" c="C F from Operating Activities"/>
              <i n="[Data].[Grpuping].[Grouping Level 1].&amp;[C F for Investment]" c="C F for Investment"/>
              <i n="[Data].[Grpuping].[Grouping Level 1].&amp;[C F from Financing]" c="C F from Financing"/>
              <i n="[Data].[Grpuping].[Grouping Level 1].&amp;[Cash &amp; Banks]" c="Cash &amp; Banks"/>
              <i n="[Data].[Grpuping].[Grouping Level 1].&amp;[Quantity]" c="Quantity" nd="1"/>
            </range>
          </ranges>
        </level>
        <level uniqueName="[Data].[Grpuping].[Grouping Level 2]" sourceCaption="Grouping Level 2" count="0"/>
        <level uniqueName="[Data].[Grpuping].[Grouping Level 3]" sourceCaption="Grouping Level 3" count="0"/>
        <level uniqueName="[Data].[Grpuping].[GL Account]" sourceCaption="GL Account" count="0"/>
        <level uniqueName="[Data].[Grpuping].[Line Details]" sourceCaption="Line Details" count="0"/>
      </levels>
      <selections count="1">
        <selection n="[Data].[Grpuping].[Grouping Level 1].&amp;[Sales]"/>
      </selections>
    </olap>
  </data>
  <extLst>
    <x:ext xmlns:x15="http://schemas.microsoft.com/office/spreadsheetml/2010/11/main" uri="{470722E0-AACD-4C17-9CDC-17EF765DBC7E}">
      <x15:slicerCacheHideItemsWithNoData count="1">
        <x15:slicerCacheOlapLevelName uniqueName="[Data].[Grpuping].[Grouping Level 1]" count="1"/>
      </x15:slicerCacheHideItemsWithNoData>
    </x:ext>
  </extLst>
</slicerCacheDefinition>
</file>

<file path=xl/slicerCaches/slicerCache50.xml><?xml version="1.0" encoding="utf-8"?>
<slicerCacheDefinition xmlns="http://schemas.microsoft.com/office/spreadsheetml/2009/9/main" xmlns:mc="http://schemas.openxmlformats.org/markup-compatibility/2006" xmlns:x="http://schemas.openxmlformats.org/spreadsheetml/2006/main" mc:Ignorable="x" name="Slicer_Year5" sourceName="[Date].[Year]">
  <pivotTables>
    <pivotTable tabId="75" name="PivotTable4"/>
    <pivotTable tabId="75" name="PivotTable1"/>
    <pivotTable tabId="75" name="PivotTable2"/>
    <pivotTable tabId="75" name="PivotTable3"/>
    <pivotTable tabId="75" name="PivotTable5"/>
  </pivotTables>
  <data>
    <olap pivotCacheId="5996">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51.xml><?xml version="1.0" encoding="utf-8"?>
<slicerCacheDefinition xmlns="http://schemas.microsoft.com/office/spreadsheetml/2009/9/main" xmlns:mc="http://schemas.openxmlformats.org/markup-compatibility/2006" xmlns:x="http://schemas.openxmlformats.org/spreadsheetml/2006/main" mc:Ignorable="x" name="Slicer_Mo6" sourceName="[Date].[Mo]">
  <pivotTables>
    <pivotTable tabId="75" name="PivotTable4"/>
    <pivotTable tabId="75" name="PivotTable1"/>
    <pivotTable tabId="75" name="PivotTable2"/>
    <pivotTable tabId="75" name="PivotTable3"/>
    <pivotTable tabId="75" name="PivotTable5"/>
  </pivotTables>
  <data>
    <olap pivotCacheId="5996">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5">
        <selection n="[Date].[Mo].&amp;[01]"/>
        <selection n="[Date].[Mo].&amp;[02]"/>
        <selection n="[Date].[Mo].&amp;[03]"/>
        <selection n="[Date].[Mo].&amp;[04]"/>
        <selection n="[Date].[Mo].&amp;[05]"/>
      </selections>
    </olap>
  </data>
</slicerCacheDefinition>
</file>

<file path=xl/slicerCaches/slicerCache52.xml><?xml version="1.0" encoding="utf-8"?>
<slicerCacheDefinition xmlns="http://schemas.microsoft.com/office/spreadsheetml/2009/9/main" xmlns:mc="http://schemas.openxmlformats.org/markup-compatibility/2006" xmlns:x="http://schemas.openxmlformats.org/spreadsheetml/2006/main" mc:Ignorable="x" name="Slicer_Marketing_Chanel1" sourceName="[Data].[Marketing Chanel]">
  <pivotTables>
    <pivotTable tabId="67" name="PivotTable4"/>
    <pivotTable tabId="67" name="PivotTable3"/>
    <pivotTable tabId="67" name="PivotTable1"/>
    <pivotTable tabId="67" name="PivotTable6"/>
  </pivotTables>
  <data>
    <olap pivotCacheId="5989">
      <levels count="2">
        <level uniqueName="[Data].[Marketing Chanel].[(All)]" sourceCaption="(All)" count="0"/>
        <level uniqueName="[Data].[Marketing Chanel].[Marketing Chanel]" sourceCaption="Marketing Chanel" count="3">
          <ranges>
            <range startItem="0">
              <i n="[Data].[Marketing Chanel].&amp;[Direct]" c="Direct"/>
              <i n="[Data].[Marketing Chanel].&amp;[Dealer]" c="Dealer"/>
              <i n="[Data].[Marketing Chanel].&amp;[No Customer Assigned]" c="No Customer Assigned"/>
            </range>
          </ranges>
        </level>
      </levels>
      <selections count="1">
        <selection n="[Data].[Marketing Chanel].[All]"/>
      </selections>
    </olap>
  </data>
  <extLst>
    <x:ext xmlns:x15="http://schemas.microsoft.com/office/spreadsheetml/2010/11/main" uri="{470722E0-AACD-4C17-9CDC-17EF765DBC7E}">
      <x15:slicerCacheHideItemsWithNoData count="1">
        <x15:slicerCacheOlapLevelName uniqueName="[Data].[Marketing Chanel].[Marketing Chanel]" count="0"/>
      </x15:slicerCacheHideItemsWithNoData>
    </x:ext>
  </extLst>
</slicerCacheDefinition>
</file>

<file path=xl/slicerCaches/slicerCache53.xml><?xml version="1.0" encoding="utf-8"?>
<slicerCacheDefinition xmlns="http://schemas.microsoft.com/office/spreadsheetml/2009/9/main" xmlns:mc="http://schemas.openxmlformats.org/markup-compatibility/2006" xmlns:x="http://schemas.openxmlformats.org/spreadsheetml/2006/main" mc:Ignorable="x" name="Slicer_OBS2" sourceName="[Data].[OBS]">
  <pivotTables>
    <pivotTable tabId="75" name="PivotTable2"/>
    <pivotTable tabId="75" name="PivotTable1"/>
    <pivotTable tabId="75" name="PivotTable3"/>
    <pivotTable tabId="75" name="PivotTable4"/>
    <pivotTable tabId="75" name="PivotTable5"/>
  </pivotTables>
  <data>
    <olap pivotCacheId="5996">
      <levels count="5">
        <level uniqueName="[Data].[OBS].[(All)]" sourceCaption="(All)" count="0"/>
        <level uniqueName="[Data].[OBS].[OBS Level 2]" sourceCaption="OBS Level 2" count="2">
          <ranges>
            <range startItem="0">
              <i n="[Data].[OBS].[OBS Level 2].&amp;[The Mint]" c="The Mint"/>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All]"/>
      </selections>
    </olap>
  </data>
</slicerCacheDefinition>
</file>

<file path=xl/slicerCaches/slicerCache54.xml><?xml version="1.0" encoding="utf-8"?>
<slicerCacheDefinition xmlns="http://schemas.microsoft.com/office/spreadsheetml/2009/9/main" xmlns:mc="http://schemas.openxmlformats.org/markup-compatibility/2006" xmlns:x="http://schemas.openxmlformats.org/spreadsheetml/2006/main" mc:Ignorable="x" name="Slicer_Sub_Ledgers_No3" sourceName="[Data].[Sub Ledgers No]">
  <pivotTables>
    <pivotTable tabId="67" name="PivotTable5"/>
  </pivotTables>
  <data>
    <olap pivotCacheId="5989">
      <levels count="2">
        <level uniqueName="[Data].[Sub Ledgers No].[(All)]" sourceCaption="(All)" count="0"/>
        <level uniqueName="[Data].[Sub Ledgers No].[Sub Ledgers No]" sourceCaption="Sub Ledgers No" count="4">
          <ranges>
            <range startItem="0">
              <i n="[Data].[Sub Ledgers No].&amp;[1]" c="1"/>
              <i n="[Data].[Sub Ledgers No].&amp;[2]" c="2" nd="1"/>
              <i n="[Data].[Sub Ledgers No].&amp;[3]" c="3" nd="1"/>
              <i n="[Data].[Sub Ledgers No].&amp;[4]" c="4" nd="1"/>
            </range>
          </ranges>
        </level>
      </levels>
      <selections count="1">
        <selection n="[Data].[Sub Ledgers No].&amp;[1]"/>
      </selections>
    </olap>
  </data>
</slicerCacheDefinition>
</file>

<file path=xl/slicerCaches/slicerCache55.xml><?xml version="1.0" encoding="utf-8"?>
<slicerCacheDefinition xmlns="http://schemas.microsoft.com/office/spreadsheetml/2009/9/main" xmlns:mc="http://schemas.openxmlformats.org/markup-compatibility/2006" xmlns:x="http://schemas.openxmlformats.org/spreadsheetml/2006/main" mc:Ignorable="x" name="Slicer_Grouping_Level_1" sourceName="[Data].[Grouping Level 1]">
  <pivotTables>
    <pivotTable tabId="67" name="PivotTable5"/>
  </pivotTables>
  <data>
    <olap pivotCacheId="5989">
      <levels count="2">
        <level uniqueName="[Data].[Grouping Level 1].[(All)]" sourceCaption="(All)" count="0"/>
        <level uniqueName="[Data].[Grouping Level 1].[Grouping Level 1]" sourceCaption="Grouping Level 1" count="10">
          <ranges>
            <range startItem="0">
              <i n="[Data].[Grouping Level 1].&amp;[Sales]" c="Sales"/>
              <i n="[Data].[Grouping Level 1].&amp;[Cost of Sales]" c="Cost of Sales"/>
              <i n="[Data].[Grouping Level 1].&amp;[Marketing and G&amp;A]" c="Marketing and G&amp;A"/>
              <i n="[Data].[Grouping Level 1].&amp;[Financial Expenses]" c="Financial Expenses"/>
              <i n="[Data].[Grouping Level 1].&amp;[Other Income &amp; Expenses]" c="Other Income &amp; Expenses"/>
              <i n="[Data].[Grouping Level 1].&amp;[Quantity]" c="Quantity" nd="1"/>
              <i n="[Data].[Grouping Level 1].&amp;[C F from Operating Activities]" c="C F from Operating Activities" nd="1"/>
              <i n="[Data].[Grouping Level 1].&amp;[C F for Investment]" c="C F for Investment" nd="1"/>
              <i n="[Data].[Grouping Level 1].&amp;[C F from Financing]" c="C F from Financing" nd="1"/>
              <i n="[Data].[Grouping Level 1].&amp;[Cash &amp; Banks]" c="Cash &amp; Banks" nd="1"/>
            </range>
          </ranges>
        </level>
      </levels>
      <selections count="1">
        <selection n="[Data].[Grouping Level 1].&amp;[Sales]"/>
      </selections>
    </olap>
  </data>
  <extLst>
    <x:ext xmlns:x15="http://schemas.microsoft.com/office/spreadsheetml/2010/11/main" uri="{470722E0-AACD-4C17-9CDC-17EF765DBC7E}">
      <x15:slicerCacheHideItemsWithNoData count="1">
        <x15:slicerCacheOlapLevelName uniqueName="[Data].[Grouping Level 1].[Grouping Level 1]" count="5"/>
      </x15:slicerCacheHideItemsWithNoData>
    </x:ext>
  </extLst>
</slicerCacheDefinition>
</file>

<file path=xl/slicerCaches/slicerCache56.xml><?xml version="1.0" encoding="utf-8"?>
<slicerCacheDefinition xmlns="http://schemas.microsoft.com/office/spreadsheetml/2009/9/main" xmlns:mc="http://schemas.openxmlformats.org/markup-compatibility/2006" xmlns:x="http://schemas.openxmlformats.org/spreadsheetml/2006/main" mc:Ignorable="x" name="Slicer_Sub_Ledgers_No4" sourceName="[Data].[Sub Ledgers No]">
  <pivotTables>
    <pivotTable tabId="74" name="PivotTable2"/>
    <pivotTable tabId="74" name="PivotTable1"/>
  </pivotTables>
  <data>
    <olap pivotCacheId="5989">
      <levels count="2">
        <level uniqueName="[Data].[Sub Ledgers No].[(All)]" sourceCaption="(All)" count="0"/>
        <level uniqueName="[Data].[Sub Ledgers No].[Sub Ledgers No]" sourceCaption="Sub Ledgers No" count="4">
          <ranges>
            <range startItem="0">
              <i n="[Data].[Sub Ledgers No].&amp;[1]" c="1"/>
              <i n="[Data].[Sub Ledgers No].&amp;[3]" c="3"/>
              <i n="[Data].[Sub Ledgers No].&amp;[4]" c="4"/>
              <i n="[Data].[Sub Ledgers No].&amp;[2]" c="2"/>
            </range>
          </ranges>
        </level>
      </levels>
      <selections count="2">
        <selection n="[Data].[Sub Ledgers No].&amp;[3]"/>
        <selection n="[Data].[Sub Ledgers No].&amp;[4]"/>
      </selections>
    </olap>
  </data>
</slicerCacheDefinition>
</file>

<file path=xl/slicerCaches/slicerCache57.xml><?xml version="1.0" encoding="utf-8"?>
<slicerCacheDefinition xmlns="http://schemas.microsoft.com/office/spreadsheetml/2009/9/main" xmlns:mc="http://schemas.openxmlformats.org/markup-compatibility/2006" xmlns:x="http://schemas.openxmlformats.org/spreadsheetml/2006/main" mc:Ignorable="x" name="Slicer_Mo11" sourceName="[Date].[Mo]">
  <pivotTables>
    <pivotTable tabId="85" name="PivotTable1"/>
    <pivotTable tabId="85" name="PivotTable2"/>
    <pivotTable tabId="85" name="PivotTable3"/>
    <pivotTable tabId="85" name="PivotTable5"/>
  </pivotTables>
  <data>
    <olap pivotCacheId="5991">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58.xml><?xml version="1.0" encoding="utf-8"?>
<slicerCacheDefinition xmlns="http://schemas.microsoft.com/office/spreadsheetml/2009/9/main" xmlns:mc="http://schemas.openxmlformats.org/markup-compatibility/2006" xmlns:x="http://schemas.openxmlformats.org/spreadsheetml/2006/main" mc:Ignorable="x" name="Slicer_Year21" sourceName="[Date].[Year]">
  <pivotTables>
    <pivotTable tabId="85" name="PivotTable1"/>
    <pivotTable tabId="85" name="PivotTable2"/>
    <pivotTable tabId="85" name="PivotTable3"/>
    <pivotTable tabId="85" name="PivotTable5"/>
  </pivotTables>
  <data>
    <olap pivotCacheId="5991">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59.xml><?xml version="1.0" encoding="utf-8"?>
<slicerCacheDefinition xmlns="http://schemas.microsoft.com/office/spreadsheetml/2009/9/main" xmlns:mc="http://schemas.openxmlformats.org/markup-compatibility/2006" xmlns:x="http://schemas.openxmlformats.org/spreadsheetml/2006/main" mc:Ignorable="x" name="Slicer_OBS_Level_211" sourceName="[Data].[OBS Level 2]">
  <pivotTables>
    <pivotTable tabId="85" name="PivotTable1"/>
    <pivotTable tabId="85" name="PivotTable2"/>
    <pivotTable tabId="85" name="PivotTable3"/>
    <pivotTable tabId="85" name="PivotTable5"/>
  </pivotTables>
  <data>
    <olap pivotCacheId="5991">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60.xml><?xml version="1.0" encoding="utf-8"?>
<slicerCacheDefinition xmlns="http://schemas.microsoft.com/office/spreadsheetml/2009/9/main" xmlns:mc="http://schemas.openxmlformats.org/markup-compatibility/2006" xmlns:x="http://schemas.openxmlformats.org/spreadsheetml/2006/main" mc:Ignorable="x" name="Slicer_Year6" sourceName="[Date].[Year]">
  <pivotTables>
    <pivotTable tabId="74" name="PivotTable2"/>
    <pivotTable tabId="67" name="PivotTable4"/>
    <pivotTable tabId="69" name="PivotTable1"/>
    <pivotTable tabId="69" name="PivotTable2"/>
    <pivotTable tabId="69" name="PivotTable3"/>
    <pivotTable tabId="69" name="PivotTable4"/>
    <pivotTable tabId="69" name="PivotTable5"/>
    <pivotTable tabId="67" name="PivotTable3"/>
    <pivotTable tabId="74" name="PivotTable1"/>
    <pivotTable tabId="67" name="PivotTable1"/>
    <pivotTable tabId="67" name="PivotTable2"/>
    <pivotTable tabId="67" name="PivotTable6"/>
  </pivotTables>
  <data>
    <olap pivotCacheId="5989">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61.xml><?xml version="1.0" encoding="utf-8"?>
<slicerCacheDefinition xmlns="http://schemas.microsoft.com/office/spreadsheetml/2009/9/main" xmlns:mc="http://schemas.openxmlformats.org/markup-compatibility/2006" xmlns:x="http://schemas.openxmlformats.org/spreadsheetml/2006/main" mc:Ignorable="x" name="Slicer_Quarter" sourceName="[Date].[Quarter]">
  <pivotTables>
    <pivotTable tabId="85" name="PivotTable2"/>
    <pivotTable tabId="85" name="PivotTable1"/>
    <pivotTable tabId="85" name="PivotTable3"/>
    <pivotTable tabId="85" name="PivotTable5"/>
  </pivotTables>
  <data>
    <olap pivotCacheId="5991">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Caches/slicerCache62.xml><?xml version="1.0" encoding="utf-8"?>
<slicerCacheDefinition xmlns="http://schemas.microsoft.com/office/spreadsheetml/2009/9/main" xmlns:mc="http://schemas.openxmlformats.org/markup-compatibility/2006" xmlns:x="http://schemas.openxmlformats.org/spreadsheetml/2006/main" mc:Ignorable="x" name="Slicer_OBS_Level_12" sourceName="[Data].[OBS Level 1]">
  <pivotTables>
    <pivotTable tabId="79" name="PivotTable2"/>
    <pivotTable tabId="79" name="PivotTable1"/>
  </pivotTables>
  <data>
    <olap pivotCacheId="5994">
      <levels count="2">
        <level uniqueName="[Data].[OBS Level 1].[(All)]" sourceCaption="(All)" count="0"/>
        <level uniqueName="[Data].[OBS Level 1].[OBS Level 1]" sourceCaption="OBS Level 1" count="7">
          <ranges>
            <range startItem="0">
              <i n="[Data].[OBS Level 1].&amp;[Raw Diamonds]" c="Raw Diamonds"/>
              <i n="[Data].[OBS Level 1].&amp;[Industrial Diamonds]" c="Industrial Diamonds"/>
              <i n="[Data].[OBS Level 1].&amp;[Jewels]" c="Jewels"/>
              <i n="[Data].[OBS Level 1].&amp;[Diamonds G&amp;A]" c="Diamonds G&amp;A"/>
              <i n="[Data].[OBS Level 1].&amp;[Coin Department]" c="Coin Department" nd="1"/>
              <i n="[Data].[OBS Level 1].&amp;[Bill Department]" c="Bill Department" nd="1"/>
              <i n="[Data].[OBS Level 1].&amp;[G&amp;A]" c="G&amp;A" nd="1"/>
            </range>
          </ranges>
        </level>
      </levels>
      <selections count="1">
        <selection n="[Data].[OBS Level 1].[All]"/>
      </selections>
    </olap>
  </data>
  <extLst>
    <x:ext xmlns:x15="http://schemas.microsoft.com/office/spreadsheetml/2010/11/main" uri="{470722E0-AACD-4C17-9CDC-17EF765DBC7E}">
      <x15:slicerCacheHideItemsWithNoData count="1">
        <x15:slicerCacheOlapLevelName uniqueName="[Data].[OBS Level 1].[OBS Level 1]" count="3"/>
      </x15:slicerCacheHideItemsWithNoData>
    </x:ext>
  </extLst>
</slicerCacheDefinition>
</file>

<file path=xl/slicerCaches/slicerCache63.xml><?xml version="1.0" encoding="utf-8"?>
<slicerCacheDefinition xmlns="http://schemas.microsoft.com/office/spreadsheetml/2009/9/main" xmlns:mc="http://schemas.openxmlformats.org/markup-compatibility/2006" xmlns:x="http://schemas.openxmlformats.org/spreadsheetml/2006/main" mc:Ignorable="x" name="Slicer_Mo111" sourceName="[Date].[Mo]">
  <pivotTables>
    <pivotTable tabId="86" name="PivotTable1"/>
    <pivotTable tabId="86" name="PivotTable2"/>
    <pivotTable tabId="86" name="PivotTable3"/>
    <pivotTable tabId="86" name="PivotTable5"/>
  </pivotTables>
  <data>
    <olap pivotCacheId="5992">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64.xml><?xml version="1.0" encoding="utf-8"?>
<slicerCacheDefinition xmlns="http://schemas.microsoft.com/office/spreadsheetml/2009/9/main" xmlns:mc="http://schemas.openxmlformats.org/markup-compatibility/2006" xmlns:x="http://schemas.openxmlformats.org/spreadsheetml/2006/main" mc:Ignorable="x" name="Slicer_Year211" sourceName="[Date].[Year]">
  <pivotTables>
    <pivotTable tabId="86" name="PivotTable1"/>
    <pivotTable tabId="86" name="PivotTable2"/>
    <pivotTable tabId="86" name="PivotTable3"/>
    <pivotTable tabId="86" name="PivotTable5"/>
  </pivotTables>
  <data>
    <olap pivotCacheId="5992">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65.xml><?xml version="1.0" encoding="utf-8"?>
<slicerCacheDefinition xmlns="http://schemas.microsoft.com/office/spreadsheetml/2009/9/main" xmlns:mc="http://schemas.openxmlformats.org/markup-compatibility/2006" xmlns:x="http://schemas.openxmlformats.org/spreadsheetml/2006/main" mc:Ignorable="x" name="Slicer_OBS_Level_2111" sourceName="[Data].[OBS Level 2]">
  <pivotTables>
    <pivotTable tabId="86" name="PivotTable1"/>
    <pivotTable tabId="86" name="PivotTable2"/>
    <pivotTable tabId="86" name="PivotTable3"/>
    <pivotTable tabId="86" name="PivotTable5"/>
  </pivotTables>
  <data>
    <olap pivotCacheId="5992">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66.xml><?xml version="1.0" encoding="utf-8"?>
<slicerCacheDefinition xmlns="http://schemas.microsoft.com/office/spreadsheetml/2009/9/main" xmlns:mc="http://schemas.openxmlformats.org/markup-compatibility/2006" xmlns:x="http://schemas.openxmlformats.org/spreadsheetml/2006/main" mc:Ignorable="x" name="Slicer_Quarter1" sourceName="[Date].[Quarter]">
  <pivotTables>
    <pivotTable tabId="86" name="PivotTable2"/>
    <pivotTable tabId="86" name="PivotTable1"/>
    <pivotTable tabId="86" name="PivotTable3"/>
    <pivotTable tabId="86" name="PivotTable5"/>
  </pivotTables>
  <data>
    <olap pivotCacheId="5992">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Caches/slicerCache67.xml><?xml version="1.0" encoding="utf-8"?>
<slicerCacheDefinition xmlns="http://schemas.microsoft.com/office/spreadsheetml/2009/9/main" xmlns:mc="http://schemas.openxmlformats.org/markup-compatibility/2006" xmlns:x="http://schemas.openxmlformats.org/spreadsheetml/2006/main" mc:Ignorable="x" name="Slicer_OpenBalance" sourceName="[Data].[OpenBalance]">
  <pivotTables>
    <pivotTable tabId="86" name="PivotTable2"/>
  </pivotTables>
  <data>
    <olap pivotCacheId="5992">
      <levels count="2">
        <level uniqueName="[Data].[OpenBalance].[(All)]" sourceCaption="(All)" count="0"/>
        <level uniqueName="[Data].[OpenBalance].[OpenBalance]" sourceCaption="OpenBalance" count="2">
          <ranges>
            <range startItem="0">
              <i n="[Data].[OpenBalance].&amp;[0]" c="0"/>
              <i n="[Data].[OpenBalance].&amp;[1]" c="1"/>
            </range>
          </ranges>
        </level>
      </levels>
      <selections count="1">
        <selection n="[Data].[OpenBalance].&amp;[1]"/>
      </selections>
    </olap>
  </data>
</slicerCacheDefinition>
</file>

<file path=xl/slicerCaches/slicerCache68.xml><?xml version="1.0" encoding="utf-8"?>
<slicerCacheDefinition xmlns="http://schemas.microsoft.com/office/spreadsheetml/2009/9/main" xmlns:mc="http://schemas.openxmlformats.org/markup-compatibility/2006" xmlns:x="http://schemas.openxmlformats.org/spreadsheetml/2006/main" mc:Ignorable="x" name="Slicer_Year1" sourceName="[Date].[Year]">
  <pivotTables>
    <pivotTable tabId="79" name="PivotTable1"/>
  </pivotTables>
  <data>
    <olap pivotCacheId="5994">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ll]"/>
      </selections>
    </olap>
  </data>
</slicerCacheDefinition>
</file>

<file path=xl/slicerCaches/slicerCache69.xml><?xml version="1.0" encoding="utf-8"?>
<slicerCacheDefinition xmlns="http://schemas.microsoft.com/office/spreadsheetml/2009/9/main" xmlns:mc="http://schemas.openxmlformats.org/markup-compatibility/2006" xmlns:x="http://schemas.openxmlformats.org/spreadsheetml/2006/main" mc:Ignorable="x" name="Slicer_Quarter2" sourceName="[Date].[Quarter]">
  <pivotTables>
    <pivotTable tabId="74" name="PivotTable2"/>
    <pivotTable tabId="74" name="PivotTable1"/>
  </pivotTables>
  <data>
    <olap pivotCacheId="5989">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p 2" cache="Slicer_Top1" caption="Top" level="1" style="SlicerStyleDark4" rowHeight="144000"/>
  <slicer name="Mo 2" cache="Slicer_Mo2" caption="Mo" columnCount="4" level="1" rowHeight="144000"/>
  <slicer name="OBS Level 2 2" cache="Slicer_OBS_Level_22" caption="Company" level="1" rowHeight="144000"/>
  <slicer name="By" cache="Slicer_By" caption="By" columnCount="2" level="1" style="SlicerStyleDark4" rowHeight="144000"/>
  <slicer name="Marketing Chanel 1" cache="Slicer_Marketing_Chanel1" caption="Marketing Chanel" level="1" style="SlicerStyleDark4" rowHeight="144000"/>
  <slicer name="Sub Ledgers No 6" cache="Slicer_Sub_Ledgers_No3" caption="Sub Ledgers No" level="1" rowHeight="241300"/>
  <slicer name="Grouping Level 1 1" cache="Slicer_Grouping_Level_1" caption="Grouping Level 1" columnCount="3" level="1" style="SlicerStyleDark3" rowHeight="144000"/>
  <slicer name="Year 2" cache="Slicer_Year6" caption="Year" level="1" rowHeight="144000"/>
</slicers>
</file>

<file path=xl/slicers/slicer2.xml><?xml version="1.0" encoding="utf-8"?>
<slicers xmlns="http://schemas.microsoft.com/office/spreadsheetml/2009/9/main" xmlns:mc="http://schemas.openxmlformats.org/markup-compatibility/2006" xmlns:x="http://schemas.openxmlformats.org/spreadsheetml/2006/main" mc:Ignorable="x">
  <slicer name="OBS Level 2" cache="Slicer_OBS_Level_2" caption="OBS Level 2" level="1" rowHeight="144000"/>
  <slicer name="Customers Local Market-Export" cache="Slicer_Customers_Local_Market_Export" caption="Market -  Local/Export" columnCount="2" level="1" rowHeight="144000"/>
  <slicer name="Marketing Chanel" cache="Slicer_Marketing_Chanel" caption="Marketing Chanel" columnCount="2" level="1" rowHeight="144000"/>
  <slicer name="Mo" cache="Slicer_Mo" caption="Mo" columnCount="4" level="1" rowHeight="144000"/>
  <slicer name="Year" cache="Slicer_Year6" caption="Year" columnCount="2" level="1" rowHeight="144000"/>
</slicers>
</file>

<file path=xl/slicers/slicer3.xml><?xml version="1.0" encoding="utf-8"?>
<slicers xmlns="http://schemas.microsoft.com/office/spreadsheetml/2009/9/main" xmlns:mc="http://schemas.openxmlformats.org/markup-compatibility/2006" xmlns:x="http://schemas.openxmlformats.org/spreadsheetml/2006/main" mc:Ignorable="x">
  <slicer name="Year 9" cache="Slicer_Year5" caption="Year" columnCount="2" level="1" rowHeight="144000"/>
  <slicer name="Mo 9" cache="Slicer_Mo6" caption="Mo" columnCount="4" level="1" rowHeight="144000"/>
  <slicer name="OBS Level 2 8" cache="Slicer_OBS2" caption="OBS Level 2" level="1" rowHeight="144000"/>
</slicers>
</file>

<file path=xl/slicers/slicer4.xml><?xml version="1.0" encoding="utf-8"?>
<slicers xmlns="http://schemas.microsoft.com/office/spreadsheetml/2009/9/main" xmlns:mc="http://schemas.openxmlformats.org/markup-compatibility/2006" xmlns:x="http://schemas.openxmlformats.org/spreadsheetml/2006/main" mc:Ignorable="x">
  <slicer name="Select 1" cache="Slicer_Select1" caption="Select" columnCount="4" level="1" style="SlicerStyleDark5" rowHeight="241300"/>
  <slicer name="OBS Level 2 4" cache="Slicer_OBS1" caption="OBS Level 2" level="1" rowHeight="241300"/>
  <slicer name="Sub Ledgers No 2" cache="Slicer_Sub_Ledgers_No11" caption="Sub Ledgers No" level="1" rowHeight="241300"/>
  <slicer name="Year 5" cache="Slicer_Year11" caption="Year" columnCount="3" level="1" rowHeight="144000"/>
  <slicer name="Mo 5" cache="Slicer_Mo41" caption="Mo" columnCount="4" level="1" rowHeight="144000"/>
</slicers>
</file>

<file path=xl/slicers/slicer5.xml><?xml version="1.0" encoding="utf-8"?>
<slicers xmlns="http://schemas.microsoft.com/office/spreadsheetml/2009/9/main" xmlns:mc="http://schemas.openxmlformats.org/markup-compatibility/2006" xmlns:x="http://schemas.openxmlformats.org/spreadsheetml/2006/main" mc:Ignorable="x">
  <slicer name="Select" cache="Slicer_Select" caption="Select" columnCount="4" level="1" style="SlicerStyleDark5" rowHeight="241300"/>
  <slicer name="OBS Level 2 3" cache="Slicer_OBS" caption="OBS Level 2" level="1" rowHeight="241300"/>
  <slicer name="Sub Ledgers No 1" cache="Slicer_Sub_Ledgers_No1" caption="Sub Ledgers No" level="1" rowHeight="241300"/>
  <slicer name="Mo 4" cache="Slicer_Mo4" caption="Mo" columnCount="4" level="1" rowHeight="144000"/>
  <slicer name="OBS Level 1 2" cache="Slicer_OBS_Level_12" caption="OBS Level 1" level="1" style="SlicerStyleDark6" rowHeight="144000"/>
  <slicer name="Year 4" cache="Slicer_Year1" caption="Year" columnCount="3" level="1" rowHeight="144000"/>
</slicers>
</file>

<file path=xl/slicers/slicer6.xml><?xml version="1.0" encoding="utf-8"?>
<slicers xmlns="http://schemas.microsoft.com/office/spreadsheetml/2009/9/main" xmlns:mc="http://schemas.openxmlformats.org/markup-compatibility/2006" xmlns:x="http://schemas.openxmlformats.org/spreadsheetml/2006/main" mc:Ignorable="x">
  <slicer name="OpenBalance 5" cache="Slicer_OpenBalance211" caption="OpenBalance" columnCount="2" level="1" style="SlicerStyleDark2" rowHeight="144000"/>
  <slicer name="Year 3" cache="Slicer_Year" caption="Year" columnCount="3" level="1" rowHeight="144000"/>
  <slicer name="Mo 3" cache="Slicer_Mo3" caption="Mo" columnCount="4" level="1" rowHeight="144000"/>
  <slicer name="OBS Level 0" cache="Slicer_OBS_Level_0" caption="OBS Level 0" level="1" rowHeight="144000"/>
  <slicer name="OBS Level 1" cache="Slicer_OBS_Level_1" caption="OBS Level 1" level="1" rowHeight="144000"/>
  <slicer name="OBS Level 2 5" cache="Slicer_OBS_Level_23" caption="OBS Level 2" level="1" rowHeight="144000"/>
  <slicer name="Sub Ledgers No 3" cache="Slicer_Sub_Ledgers_No2" caption="Sub Ledgers No" columnCount="5" level="1" rowHeight="144000"/>
  <slicer name="Company No 1" cache="Slicer_Company_No1" caption="Company No" columnCount="2" level="1" rowHeight="144000"/>
  <slicer name="Data Source" cache="Slicer_Data_Source" caption="Data Source" level="1" rowHeight="144000"/>
</slicers>
</file>

<file path=xl/slicers/slicer7.xml><?xml version="1.0" encoding="utf-8"?>
<slicers xmlns="http://schemas.microsoft.com/office/spreadsheetml/2009/9/main" xmlns:mc="http://schemas.openxmlformats.org/markup-compatibility/2006" xmlns:x="http://schemas.openxmlformats.org/spreadsheetml/2006/main" mc:Ignorable="x">
  <slicer name="OpenBalance 8" cache="Slicer_OpenBalance2113" caption="OpenBalance" columnCount="2" level="1" style="SlicerStyleDark2" rowHeight="144000"/>
  <slicer name="Year 7" cache="Slicer_Year4" caption="Year" columnCount="2" level="1" rowHeight="144000"/>
  <slicer name="Mo 7" cache="Slicer_Mo31" caption="Mo" columnCount="4" level="1" rowHeight="144000"/>
  <slicer name="OBS Level 3" cache="Slicer_OBS_Level_01" caption="OBS Level 0" level="1" rowHeight="144000"/>
  <slicer name="OBS Level 4" cache="Slicer_OBS_Level_11" caption="OBS Level 1" level="1" rowHeight="144000"/>
  <slicer name="OBS Level 2 6" cache="Slicer_OBS_Level_231" caption="OBS Level 2" level="1" rowHeight="144000"/>
  <slicer name="Sub Ledgers No 4" cache="Slicer_Sub_Ledgers_No21" caption="Sub Ledgers No" columnCount="5" level="1" rowHeight="144000"/>
  <slicer name="Company No 2" cache="Slicer_Company_No11" caption="Company No" columnCount="2" level="1" rowHeight="144000"/>
  <slicer name="Data Source 1" cache="Slicer_Data_Source1" caption="Data Source" level="1" rowHeight="144000"/>
</slicers>
</file>

<file path=xl/slicers/slicer8.xml><?xml version="1.0" encoding="utf-8"?>
<slicers xmlns="http://schemas.microsoft.com/office/spreadsheetml/2009/9/main" xmlns:mc="http://schemas.openxmlformats.org/markup-compatibility/2006" xmlns:x="http://schemas.openxmlformats.org/spreadsheetml/2006/main" mc:Ignorable="x">
  <slicer name="Year 6" cache="Slicer_Year3" caption="Year" columnCount="2" level="1" rowHeight="144000"/>
  <slicer name="Mo 6" cache="Slicer_Mo5" caption="Mo" columnCount="4" level="1" rowHeight="144000"/>
</slicers>
</file>

<file path=xl/slicers/slicer9.xml><?xml version="1.0" encoding="utf-8"?>
<slicers xmlns="http://schemas.microsoft.com/office/spreadsheetml/2009/9/main" xmlns:mc="http://schemas.openxmlformats.org/markup-compatibility/2006" xmlns:x="http://schemas.openxmlformats.org/spreadsheetml/2006/main" mc:Ignorable="x">
  <slicer name="OpenBalance 9" cache="Slicer_OpenBalance21131" caption="OpenBalance" columnCount="2" level="1" style="SlicerStyleDark2" rowHeight="144000"/>
  <slicer name="Year 8" cache="Slicer_Year41" caption="Year" columnCount="2" level="1" rowHeight="144000"/>
  <slicer name="Mo 8" cache="Slicer_Mo311" caption="Mo" columnCount="4" level="1" rowHeight="144000"/>
  <slicer name="OBS Level 5" cache="Slicer_OBS_Level_011" caption="OBS Level 0" level="1" rowHeight="144000"/>
  <slicer name="OBS Level 6" cache="Slicer_OBS_Level_111" caption="OBS Level 1" level="1" rowHeight="144000"/>
  <slicer name="OBS Level 2 7" cache="Slicer_OBS_Level_2311" caption="OBS Level 2" level="1" rowHeight="144000"/>
  <slicer name="Sub Ledgers No 5" cache="Slicer_Sub_Ledgers_No211" caption="Sub Ledgers No" columnCount="5" level="1" rowHeight="144000"/>
  <slicer name="Company No 3" cache="Slicer_Company_No111" caption="Company No" columnCount="2" level="1" rowHeight="144000"/>
  <slicer name="Data Source 2" cache="Slicer_Data_Source11" caption="Data Source" level="1" rowHeight="144000"/>
  <slicer name="Grouping Level 1" cache="Slicer_Grpuping" caption="Grouping Level 1" columnCount="5" level="1" style="SlicerStyleDark3" rowHeight="144000"/>
</slicers>
</file>

<file path=xl/slicers/slicer10.xml><?xml version="1.0" encoding="utf-8"?>
<slicers xmlns="http://schemas.microsoft.com/office/spreadsheetml/2009/9/main" xmlns:mc="http://schemas.openxmlformats.org/markup-compatibility/2006" xmlns:x="http://schemas.openxmlformats.org/spreadsheetml/2006/main" mc:Ignorable="x">
  <slicer name="Mo 1" cache="Slicer_Mo1" caption="Mo" columnCount="4" level="1" rowHeight="144000"/>
  <slicer name="OBS Level 2 1" cache="Slicer_OBS_Level_21" caption="Company" level="1" rowHeight="144000"/>
  <slicer name="Sub Ledgers No 7" cache="Slicer_Sub_Ledgers_No4" caption="Sub Ledgers No" level="1" rowHeight="241300"/>
  <slicer name="Year 1" cache="Slicer_Year6" caption="Year" columnCount="3" level="1" rowHeight="144000"/>
  <slicer name="Quarter 2" cache="Slicer_Quarter2" caption="Quarter" columnCount="2" level="1" rowHeight="144000"/>
</slicers>
</file>

<file path=xl/slicers/slicer11.xml><?xml version="1.0" encoding="utf-8"?>
<slicers xmlns="http://schemas.microsoft.com/office/spreadsheetml/2009/9/main" xmlns:mc="http://schemas.openxmlformats.org/markup-compatibility/2006" xmlns:x="http://schemas.openxmlformats.org/spreadsheetml/2006/main" mc:Ignorable="x">
  <slicer name="Mo 10" cache="Slicer_Mo11" caption="Mo" columnCount="4" level="1" rowHeight="144000"/>
  <slicer name="Year 10" cache="Slicer_Year21" caption="Year" columnCount="3" level="1" rowHeight="144000"/>
  <slicer name="OBS Level 2 9" cache="Slicer_OBS_Level_211" caption="Company" level="1" rowHeight="144000"/>
  <slicer name="Quarter" cache="Slicer_Quarter" caption="Quarter" columnCount="2" level="1" rowHeight="144000"/>
</slicers>
</file>

<file path=xl/slicers/slicer12.xml><?xml version="1.0" encoding="utf-8"?>
<slicers xmlns="http://schemas.microsoft.com/office/spreadsheetml/2009/9/main" xmlns:mc="http://schemas.openxmlformats.org/markup-compatibility/2006" xmlns:x="http://schemas.openxmlformats.org/spreadsheetml/2006/main" mc:Ignorable="x">
  <slicer name="Mo 11" cache="Slicer_Mo111" caption="Mo" columnCount="4" level="1" rowHeight="144000"/>
  <slicer name="Year 11" cache="Slicer_Year211" caption="Year" columnCount="3" level="1" rowHeight="144000"/>
  <slicer name="OBS Level 2 10" cache="Slicer_OBS_Level_2111" caption="Company" level="1" rowHeight="144000"/>
  <slicer name="Quarter 1" cache="Slicer_Quarter1" caption="Quarter" columnCount="2" level="1" rowHeight="144000"/>
  <slicer name="OpenBalance" cache="Slicer_OpenBalance" caption="OpenBalance" level="1" rowHeight="241300"/>
</slicers>
</file>

<file path=xl/tables/table1.xml><?xml version="1.0" encoding="utf-8"?>
<table xmlns="http://schemas.openxmlformats.org/spreadsheetml/2006/main" id="6" name="Measures" displayName="Measures" ref="A1:A2" insertRow="1" totalsRowShown="0">
  <autoFilter ref="A1:A2"/>
  <tableColumns count="1">
    <tableColumn id="1" name="Measures"/>
  </tableColumns>
  <tableStyleInfo name="TableStyleMedium2" showFirstColumn="0" showLastColumn="0" showRowStripes="1" showColumnStripes="0"/>
</table>
</file>

<file path=xl/tables/table2.xml><?xml version="1.0" encoding="utf-8"?>
<table xmlns="http://schemas.openxmlformats.org/spreadsheetml/2006/main" id="3" name="MeasuresForTopN" displayName="MeasuresForTopN" ref="A1:B6" totalsRowShown="0" headerRowDxfId="6">
  <autoFilter ref="A1:B6"/>
  <tableColumns count="2">
    <tableColumn id="1" name="By" dataDxfId="5"/>
    <tableColumn id="2" name="ID"/>
  </tableColumns>
  <tableStyleInfo name="TableStyleMedium2" showFirstColumn="0" showLastColumn="0" showRowStripes="1" showColumnStripes="0"/>
</table>
</file>

<file path=xl/tables/table3.xml><?xml version="1.0" encoding="utf-8"?>
<table xmlns="http://schemas.openxmlformats.org/spreadsheetml/2006/main" id="2" name="TopN" displayName="TopN" ref="A1:A4" totalsRowShown="0" headerRowDxfId="4">
  <autoFilter ref="A1:A4"/>
  <tableColumns count="1">
    <tableColumn id="1" name="To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ivotTable" Target="../pivotTables/pivotTable3.xml"/><Relationship Id="rId7"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 Id="rId9" Type="http://schemas.microsoft.com/office/2007/relationships/slicer" Target="../slicers/slicer1.xml"/></Relationships>
</file>

<file path=xl/worksheets/_rels/sheet2.xml.rels><?xml version="1.0" encoding="UTF-8" standalone="yes"?>
<Relationships xmlns="http://schemas.openxmlformats.org/package/2006/relationships"><Relationship Id="rId8" Type="http://schemas.microsoft.com/office/2007/relationships/slicer" Target="../slicers/slicer2.xml"/><Relationship Id="rId3" Type="http://schemas.openxmlformats.org/officeDocument/2006/relationships/pivotTable" Target="../pivotTables/pivotTable9.xml"/><Relationship Id="rId7" Type="http://schemas.openxmlformats.org/officeDocument/2006/relationships/drawing" Target="../drawings/drawing2.xml"/><Relationship Id="rId2" Type="http://schemas.openxmlformats.org/officeDocument/2006/relationships/pivotTable" Target="../pivotTables/pivotTable8.xml"/><Relationship Id="rId1" Type="http://schemas.openxmlformats.org/officeDocument/2006/relationships/pivotTable" Target="../pivotTables/pivotTable7.xml"/><Relationship Id="rId6" Type="http://schemas.openxmlformats.org/officeDocument/2006/relationships/printerSettings" Target="../printerSettings/printerSettings2.bin"/><Relationship Id="rId5" Type="http://schemas.openxmlformats.org/officeDocument/2006/relationships/pivotTable" Target="../pivotTables/pivotTable11.xml"/><Relationship Id="rId4" Type="http://schemas.openxmlformats.org/officeDocument/2006/relationships/pivotTable" Target="../pivotTables/pivotTable10.xml"/></Relationships>
</file>

<file path=xl/worksheets/_rels/sheet3.xml.rels><?xml version="1.0" encoding="UTF-8" standalone="yes"?>
<Relationships xmlns="http://schemas.openxmlformats.org/package/2006/relationships"><Relationship Id="rId8" Type="http://schemas.microsoft.com/office/2007/relationships/slicer" Target="../slicers/slicer3.xml"/><Relationship Id="rId3" Type="http://schemas.openxmlformats.org/officeDocument/2006/relationships/pivotTable" Target="../pivotTables/pivotTable14.xml"/><Relationship Id="rId7" Type="http://schemas.openxmlformats.org/officeDocument/2006/relationships/drawing" Target="../drawings/drawing3.xml"/><Relationship Id="rId2" Type="http://schemas.openxmlformats.org/officeDocument/2006/relationships/pivotTable" Target="../pivotTables/pivotTable13.xml"/><Relationship Id="rId1" Type="http://schemas.openxmlformats.org/officeDocument/2006/relationships/pivotTable" Target="../pivotTables/pivotTable12.xml"/><Relationship Id="rId6" Type="http://schemas.openxmlformats.org/officeDocument/2006/relationships/printerSettings" Target="../printerSettings/printerSettings3.bin"/><Relationship Id="rId5" Type="http://schemas.openxmlformats.org/officeDocument/2006/relationships/pivotTable" Target="../pivotTables/pivotTable16.xml"/><Relationship Id="rId4" Type="http://schemas.openxmlformats.org/officeDocument/2006/relationships/pivotTable" Target="../pivotTables/pivotTable15.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ivotTable" Target="../pivotTables/pivotTable18.xml"/><Relationship Id="rId1" Type="http://schemas.openxmlformats.org/officeDocument/2006/relationships/pivotTable" Target="../pivotTables/pivotTable17.xml"/><Relationship Id="rId5" Type="http://schemas.microsoft.com/office/2007/relationships/slicer" Target="../slicers/slicer4.x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ivotTable" Target="../pivotTables/pivotTable20.xml"/><Relationship Id="rId1" Type="http://schemas.openxmlformats.org/officeDocument/2006/relationships/pivotTable" Target="../pivotTables/pivotTable19.xml"/><Relationship Id="rId5" Type="http://schemas.microsoft.com/office/2007/relationships/slicer" Target="../slicers/slicer5.x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pivotTable" Target="../pivotTables/pivotTable21.xml"/><Relationship Id="rId4" Type="http://schemas.microsoft.com/office/2007/relationships/slicer" Target="../slicers/slicer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pivotTable" Target="../pivotTables/pivotTable22.xml"/><Relationship Id="rId4" Type="http://schemas.microsoft.com/office/2007/relationships/slicer" Target="../slicers/slicer7.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pivotTable" Target="../pivotTables/pivotTable23.xml"/><Relationship Id="rId4" Type="http://schemas.microsoft.com/office/2007/relationships/slicer" Target="../slicers/slicer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pivotTable" Target="../pivotTables/pivotTable24.xml"/><Relationship Id="rId4" Type="http://schemas.microsoft.com/office/2007/relationships/slicer" Target="../slicers/slicer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microsoft.com/office/2007/relationships/slicer" Target="../slicers/slicer10.xm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ivotTable" Target="../pivotTables/pivotTable29.xml"/><Relationship Id="rId7" Type="http://schemas.microsoft.com/office/2007/relationships/slicer" Target="../slicers/slicer11.xml"/><Relationship Id="rId2" Type="http://schemas.openxmlformats.org/officeDocument/2006/relationships/pivotTable" Target="../pivotTables/pivotTable28.xml"/><Relationship Id="rId1" Type="http://schemas.openxmlformats.org/officeDocument/2006/relationships/pivotTable" Target="../pivotTables/pivotTable27.xml"/><Relationship Id="rId6" Type="http://schemas.openxmlformats.org/officeDocument/2006/relationships/drawing" Target="../drawings/drawing11.xml"/><Relationship Id="rId5" Type="http://schemas.openxmlformats.org/officeDocument/2006/relationships/printerSettings" Target="../printerSettings/printerSettings11.bin"/><Relationship Id="rId4" Type="http://schemas.openxmlformats.org/officeDocument/2006/relationships/pivotTable" Target="../pivotTables/pivotTable30.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33.xml"/><Relationship Id="rId7" Type="http://schemas.microsoft.com/office/2007/relationships/slicer" Target="../slicers/slicer12.xml"/><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drawing" Target="../drawings/drawing12.xml"/><Relationship Id="rId5" Type="http://schemas.openxmlformats.org/officeDocument/2006/relationships/printerSettings" Target="../printerSettings/printerSettings12.bin"/><Relationship Id="rId4" Type="http://schemas.openxmlformats.org/officeDocument/2006/relationships/pivotTable" Target="../pivotTables/pivotTable34.xm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ivotTable" Target="../pivotTables/pivotTable35.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G60"/>
  <sheetViews>
    <sheetView showGridLines="0" showRowColHeaders="0" tabSelected="1" zoomScaleNormal="100" workbookViewId="0"/>
  </sheetViews>
  <sheetFormatPr defaultRowHeight="14.25" x14ac:dyDescent="0.2"/>
  <cols>
    <col min="1" max="1" width="1.375" style="4" customWidth="1"/>
    <col min="2" max="2" width="17.5" style="4" customWidth="1"/>
    <col min="3" max="3" width="10.375" style="4" customWidth="1"/>
    <col min="4" max="4" width="1.375" style="4" customWidth="1"/>
    <col min="5" max="5" width="21" style="4" customWidth="1"/>
    <col min="6" max="8" width="9.75" style="4" customWidth="1"/>
    <col min="9" max="9" width="1.375" style="4" customWidth="1"/>
    <col min="10" max="10" width="23.125" style="4" customWidth="1"/>
    <col min="11" max="11" width="10.75" style="4" customWidth="1"/>
    <col min="12" max="12" width="9.875" style="4" customWidth="1"/>
    <col min="13" max="13" width="12.25" style="4" bestFit="1" customWidth="1"/>
    <col min="14" max="14" width="14.25" style="4" bestFit="1" customWidth="1"/>
    <col min="15" max="15" width="5.625" style="4" bestFit="1" customWidth="1"/>
    <col min="16" max="16" width="1.5" style="4" customWidth="1"/>
    <col min="17" max="17" width="22.5" style="4" bestFit="1" customWidth="1"/>
    <col min="18" max="19" width="7.125" style="4" bestFit="1" customWidth="1"/>
    <col min="20" max="20" width="6.875" style="4" customWidth="1"/>
    <col min="21" max="21" width="9.5" style="4" bestFit="1" customWidth="1"/>
    <col min="22" max="22" width="1.375" style="4" customWidth="1"/>
    <col min="23" max="23" width="7.375" style="4" customWidth="1"/>
    <col min="24" max="28" width="9" style="4"/>
    <col min="29" max="29" width="15.125" style="4" bestFit="1" customWidth="1"/>
    <col min="30" max="16384" width="9" style="4"/>
  </cols>
  <sheetData>
    <row r="1" spans="1:33" ht="9" customHeight="1" x14ac:dyDescent="0.2"/>
    <row r="2" spans="1:33" ht="33.75" customHeight="1" x14ac:dyDescent="0.2">
      <c r="B2" s="87" t="s">
        <v>184</v>
      </c>
      <c r="C2" s="87"/>
    </row>
    <row r="3" spans="1:33" ht="15" x14ac:dyDescent="0.25">
      <c r="B3" s="65" t="s">
        <v>186</v>
      </c>
      <c r="C3" s="66">
        <v>42736</v>
      </c>
    </row>
    <row r="4" spans="1:33" ht="15" x14ac:dyDescent="0.25">
      <c r="B4" s="65" t="s">
        <v>185</v>
      </c>
      <c r="C4" s="66">
        <v>43100</v>
      </c>
    </row>
    <row r="5" spans="1:33" ht="23.25" x14ac:dyDescent="0.35">
      <c r="A5" s="16"/>
      <c r="B5" s="67" t="s">
        <v>41</v>
      </c>
      <c r="C5" s="68">
        <v>57.998400000000061</v>
      </c>
      <c r="E5" s="89" t="s">
        <v>91</v>
      </c>
      <c r="F5" s="89"/>
      <c r="G5" s="89"/>
      <c r="H5" s="89"/>
      <c r="J5" s="89" t="s">
        <v>104</v>
      </c>
      <c r="K5" s="89"/>
      <c r="L5" s="89"/>
      <c r="M5" s="89"/>
      <c r="N5" s="89"/>
      <c r="O5" s="89"/>
      <c r="Q5" s="89" t="s">
        <v>92</v>
      </c>
      <c r="R5" s="89"/>
      <c r="S5" s="89"/>
      <c r="T5" s="89"/>
      <c r="U5" s="89"/>
      <c r="X5" s="91"/>
      <c r="Y5" s="91"/>
      <c r="Z5" s="91"/>
      <c r="AA5" s="91"/>
      <c r="AC5" s="90"/>
      <c r="AD5" s="90"/>
      <c r="AE5" s="90"/>
      <c r="AF5" s="90"/>
      <c r="AG5" s="90"/>
    </row>
    <row r="6" spans="1:33" s="16" customFormat="1" ht="45" x14ac:dyDescent="0.25">
      <c r="A6" s="4"/>
      <c r="B6" s="67" t="s">
        <v>51</v>
      </c>
      <c r="C6" s="68">
        <v>1071.9936000000002</v>
      </c>
      <c r="D6" s="4"/>
      <c r="E6" s="4"/>
      <c r="F6" s="30" t="s">
        <v>44</v>
      </c>
      <c r="G6" s="30" t="s">
        <v>46</v>
      </c>
      <c r="H6" s="30" t="s">
        <v>47</v>
      </c>
      <c r="I6" s="4"/>
      <c r="J6" s="4"/>
      <c r="K6" s="16" t="s">
        <v>13</v>
      </c>
      <c r="L6" s="16" t="s">
        <v>30</v>
      </c>
      <c r="M6" s="16" t="s">
        <v>34</v>
      </c>
      <c r="N6" s="16" t="s">
        <v>40</v>
      </c>
      <c r="O6" s="16" t="s">
        <v>49</v>
      </c>
      <c r="P6" s="77"/>
      <c r="Q6" s="4"/>
      <c r="R6" s="17" t="s">
        <v>13</v>
      </c>
      <c r="S6" s="17" t="s">
        <v>93</v>
      </c>
      <c r="T6" s="17" t="s">
        <v>34</v>
      </c>
      <c r="U6" s="17" t="s">
        <v>53</v>
      </c>
      <c r="V6"/>
      <c r="W6" s="17"/>
      <c r="AC6" s="17"/>
      <c r="AD6" s="17"/>
      <c r="AE6" s="17"/>
      <c r="AF6" s="17"/>
      <c r="AG6" s="17"/>
    </row>
    <row r="7" spans="1:33" ht="15" x14ac:dyDescent="0.25">
      <c r="B7" s="69" t="s">
        <v>13</v>
      </c>
      <c r="C7" s="70">
        <v>40063023.585599706</v>
      </c>
      <c r="D7"/>
      <c r="E7" s="4" t="s">
        <v>13</v>
      </c>
      <c r="F7" s="31">
        <v>40063023.585600026</v>
      </c>
      <c r="G7" s="31">
        <v>36426861.105600014</v>
      </c>
      <c r="H7" s="31">
        <v>44964846.027800001</v>
      </c>
      <c r="J7" s="4" t="s">
        <v>72</v>
      </c>
      <c r="K7" s="18">
        <v>10129792.799999995</v>
      </c>
      <c r="L7" s="18">
        <v>6324841.1999999983</v>
      </c>
      <c r="M7" s="36">
        <v>0.37561988434748528</v>
      </c>
      <c r="N7" s="19">
        <v>852</v>
      </c>
      <c r="O7" s="20">
        <v>1</v>
      </c>
      <c r="P7" s="78"/>
      <c r="Q7" s="4" t="s">
        <v>65</v>
      </c>
      <c r="R7" s="18">
        <v>23437030.795199919</v>
      </c>
      <c r="S7" s="18">
        <v>12091961.99519993</v>
      </c>
      <c r="T7" s="36">
        <v>0.51593404048760538</v>
      </c>
      <c r="U7" s="19">
        <v>614182.39879999997</v>
      </c>
      <c r="V7"/>
      <c r="AC7" s="21"/>
      <c r="AD7" s="18"/>
      <c r="AE7" s="22"/>
      <c r="AF7" s="18"/>
      <c r="AG7" s="18"/>
    </row>
    <row r="8" spans="1:33" ht="15" x14ac:dyDescent="0.25">
      <c r="B8" s="80" t="s">
        <v>37</v>
      </c>
      <c r="C8" s="81">
        <v>37372.446613113825</v>
      </c>
      <c r="D8" s="55"/>
      <c r="E8" s="14" t="s">
        <v>65</v>
      </c>
      <c r="F8" s="31">
        <v>23395601.995200008</v>
      </c>
      <c r="G8" s="31">
        <v>22361284.795200005</v>
      </c>
      <c r="H8" s="31">
        <v>27559983.565599997</v>
      </c>
      <c r="J8" s="4" t="s">
        <v>97</v>
      </c>
      <c r="K8" s="18">
        <v>4136607.1992000011</v>
      </c>
      <c r="L8" s="18">
        <v>1182061.2000000007</v>
      </c>
      <c r="M8" s="36">
        <v>0.71424378891266127</v>
      </c>
      <c r="N8" s="19">
        <v>72</v>
      </c>
      <c r="O8" s="20">
        <v>2</v>
      </c>
      <c r="P8" s="78"/>
      <c r="Q8" s="4" t="s">
        <v>64</v>
      </c>
      <c r="R8" s="18">
        <v>16625992.790399998</v>
      </c>
      <c r="S8" s="18">
        <v>5094309.5903999973</v>
      </c>
      <c r="T8" s="36">
        <v>0.30640633943625301</v>
      </c>
      <c r="U8" s="19">
        <v>-212398.00159999996</v>
      </c>
      <c r="V8"/>
      <c r="AC8" s="23"/>
      <c r="AD8" s="24"/>
      <c r="AE8" s="24"/>
      <c r="AF8" s="24"/>
      <c r="AG8" s="24"/>
    </row>
    <row r="9" spans="1:33" x14ac:dyDescent="0.2">
      <c r="D9" s="11"/>
      <c r="E9" s="14" t="s">
        <v>64</v>
      </c>
      <c r="F9" s="31">
        <v>16667421.59040001</v>
      </c>
      <c r="G9" s="31">
        <v>14065576.310400005</v>
      </c>
      <c r="H9" s="31">
        <v>17404862.462200001</v>
      </c>
      <c r="J9" s="4" t="s">
        <v>98</v>
      </c>
      <c r="K9" s="18">
        <v>3589999.9988000016</v>
      </c>
      <c r="L9" s="18">
        <v>589579.19999999984</v>
      </c>
      <c r="M9" s="36">
        <v>0.835771810530063</v>
      </c>
      <c r="N9" s="19">
        <v>72</v>
      </c>
      <c r="O9" s="20">
        <v>3</v>
      </c>
      <c r="P9" s="78"/>
      <c r="Q9"/>
      <c r="R9"/>
      <c r="S9"/>
      <c r="T9"/>
      <c r="U9"/>
      <c r="V9"/>
      <c r="AC9" s="15"/>
      <c r="AD9" s="18"/>
      <c r="AE9" s="18"/>
      <c r="AF9" s="18"/>
      <c r="AG9" s="18"/>
    </row>
    <row r="10" spans="1:33" x14ac:dyDescent="0.2">
      <c r="D10" s="11"/>
      <c r="E10" s="28" t="s">
        <v>29</v>
      </c>
      <c r="F10" s="32">
        <v>-80500.814399998635</v>
      </c>
      <c r="G10" s="32">
        <v>2766314.8656000011</v>
      </c>
      <c r="H10" s="32">
        <v>12087498.405000001</v>
      </c>
      <c r="J10" s="4" t="s">
        <v>100</v>
      </c>
      <c r="K10" s="18">
        <v>3319999.9984000004</v>
      </c>
      <c r="L10" s="18">
        <v>3532398.0000000014</v>
      </c>
      <c r="M10" s="36">
        <v>-6.3975301717578092E-2</v>
      </c>
      <c r="N10" s="19">
        <v>48</v>
      </c>
      <c r="O10" s="20">
        <v>4</v>
      </c>
      <c r="P10" s="78"/>
      <c r="Q10"/>
      <c r="R10"/>
      <c r="S10"/>
      <c r="T10"/>
      <c r="U10"/>
      <c r="V10"/>
      <c r="AC10" s="25"/>
      <c r="AD10" s="18"/>
      <c r="AE10" s="18"/>
      <c r="AF10" s="18"/>
      <c r="AG10" s="18"/>
    </row>
    <row r="11" spans="1:33" x14ac:dyDescent="0.2">
      <c r="B11" s="29"/>
      <c r="E11" s="4" t="s">
        <v>73</v>
      </c>
      <c r="F11" s="31">
        <v>8763403.1999999993</v>
      </c>
      <c r="G11" s="31">
        <v>7792183.6800000016</v>
      </c>
      <c r="H11" s="31">
        <v>9140430.7934999987</v>
      </c>
      <c r="I11" s="29"/>
      <c r="J11" s="4" t="s">
        <v>71</v>
      </c>
      <c r="K11" s="18">
        <v>3149794.7999999956</v>
      </c>
      <c r="L11" s="18">
        <v>1794694.8000000003</v>
      </c>
      <c r="M11" s="36">
        <v>0.43021850185288157</v>
      </c>
      <c r="N11" s="19">
        <v>252</v>
      </c>
      <c r="O11" s="20">
        <v>5</v>
      </c>
      <c r="P11" s="78"/>
      <c r="Q11"/>
      <c r="R11"/>
      <c r="S11"/>
      <c r="T11"/>
      <c r="U11"/>
      <c r="V11"/>
      <c r="AC11" s="25"/>
      <c r="AD11" s="18"/>
      <c r="AE11" s="18"/>
      <c r="AF11" s="18"/>
      <c r="AG11" s="18"/>
    </row>
    <row r="12" spans="1:33" x14ac:dyDescent="0.2">
      <c r="E12" s="4" t="s">
        <v>74</v>
      </c>
      <c r="F12" s="31">
        <v>1812451.2000000002</v>
      </c>
      <c r="G12" s="31">
        <v>1512308.1599999997</v>
      </c>
      <c r="H12" s="31">
        <v>1812451.2000000002</v>
      </c>
      <c r="J12"/>
      <c r="K12"/>
      <c r="L12"/>
      <c r="M12"/>
      <c r="N12"/>
      <c r="O12"/>
      <c r="P12"/>
      <c r="Q12"/>
      <c r="R12"/>
      <c r="S12"/>
      <c r="T12"/>
      <c r="U12"/>
      <c r="AC12" s="15"/>
      <c r="AD12" s="18"/>
      <c r="AE12" s="18"/>
      <c r="AF12" s="18"/>
      <c r="AG12" s="18"/>
    </row>
    <row r="13" spans="1:33" x14ac:dyDescent="0.2">
      <c r="E13" s="28" t="s">
        <v>75</v>
      </c>
      <c r="F13" s="32">
        <v>-10878756.014400003</v>
      </c>
      <c r="G13" s="32">
        <v>-6723746.8943999987</v>
      </c>
      <c r="H13" s="32">
        <v>822462.46049999655</v>
      </c>
      <c r="J13"/>
      <c r="K13"/>
      <c r="L13"/>
      <c r="M13"/>
      <c r="N13"/>
      <c r="O13"/>
      <c r="P13"/>
      <c r="Q13"/>
      <c r="R13"/>
      <c r="S13"/>
      <c r="T13"/>
      <c r="U13"/>
      <c r="AC13" s="14"/>
      <c r="AD13" s="18"/>
      <c r="AE13" s="18"/>
      <c r="AF13" s="18"/>
      <c r="AG13" s="18"/>
    </row>
    <row r="14" spans="1:33" x14ac:dyDescent="0.2">
      <c r="E14"/>
      <c r="F14"/>
      <c r="G14"/>
      <c r="H14"/>
      <c r="J14"/>
      <c r="K14"/>
      <c r="L14"/>
      <c r="M14"/>
      <c r="N14"/>
      <c r="O14"/>
      <c r="P14"/>
      <c r="Q14"/>
      <c r="R14"/>
      <c r="S14"/>
      <c r="T14"/>
      <c r="U14"/>
      <c r="AC14" s="15"/>
      <c r="AD14" s="18"/>
      <c r="AE14" s="18"/>
      <c r="AF14" s="18"/>
      <c r="AG14" s="18"/>
    </row>
    <row r="15" spans="1:33" x14ac:dyDescent="0.2">
      <c r="E15"/>
      <c r="F15"/>
      <c r="G15"/>
      <c r="H15"/>
      <c r="J15"/>
      <c r="K15"/>
      <c r="L15"/>
      <c r="M15"/>
      <c r="N15"/>
      <c r="O15"/>
      <c r="P15"/>
      <c r="Q15"/>
      <c r="R15"/>
      <c r="S15"/>
      <c r="T15"/>
      <c r="U15"/>
      <c r="AC15" s="15"/>
      <c r="AD15" s="18"/>
      <c r="AE15" s="18"/>
      <c r="AF15" s="18"/>
      <c r="AG15" s="18"/>
    </row>
    <row r="16" spans="1:33" x14ac:dyDescent="0.2">
      <c r="J16"/>
      <c r="K16"/>
      <c r="L16"/>
      <c r="M16"/>
      <c r="N16"/>
      <c r="O16"/>
      <c r="P16"/>
      <c r="Q16"/>
      <c r="R16"/>
      <c r="S16"/>
      <c r="T16"/>
      <c r="U16"/>
      <c r="AC16" s="26"/>
      <c r="AD16" s="27"/>
      <c r="AE16" s="27"/>
      <c r="AF16" s="27"/>
      <c r="AG16" s="27"/>
    </row>
    <row r="17" spans="2:33" hidden="1" x14ac:dyDescent="0.2">
      <c r="E17" s="84"/>
      <c r="F17" s="84"/>
      <c r="G17" s="84"/>
      <c r="H17" s="84"/>
      <c r="J17"/>
      <c r="K17"/>
      <c r="L17"/>
      <c r="M17"/>
      <c r="N17"/>
      <c r="O17"/>
      <c r="P17"/>
      <c r="Q17"/>
      <c r="R17"/>
      <c r="S17"/>
      <c r="T17"/>
      <c r="U17"/>
      <c r="AC17" s="26"/>
      <c r="AD17" s="27"/>
      <c r="AE17" s="27"/>
      <c r="AF17" s="27"/>
      <c r="AG17" s="27"/>
    </row>
    <row r="18" spans="2:33" hidden="1" x14ac:dyDescent="0.2">
      <c r="E18" s="84"/>
      <c r="F18" s="84"/>
      <c r="G18" s="84"/>
      <c r="H18" s="84"/>
      <c r="J18"/>
      <c r="K18"/>
      <c r="L18"/>
      <c r="M18"/>
      <c r="N18"/>
      <c r="O18"/>
      <c r="P18"/>
      <c r="Q18"/>
      <c r="R18"/>
      <c r="S18"/>
      <c r="T18"/>
      <c r="U18"/>
      <c r="AC18" s="26"/>
      <c r="AD18" s="27"/>
      <c r="AE18" s="27"/>
      <c r="AF18" s="27"/>
      <c r="AG18" s="27"/>
    </row>
    <row r="19" spans="2:33" hidden="1" x14ac:dyDescent="0.2">
      <c r="E19" s="84"/>
      <c r="F19" s="84"/>
      <c r="G19" s="84"/>
      <c r="H19" s="84"/>
      <c r="J19"/>
      <c r="K19"/>
      <c r="L19"/>
      <c r="M19"/>
      <c r="N19"/>
      <c r="O19"/>
      <c r="P19"/>
      <c r="Q19"/>
      <c r="R19"/>
      <c r="S19"/>
      <c r="T19"/>
      <c r="U19"/>
      <c r="AC19" s="26"/>
      <c r="AD19" s="27"/>
      <c r="AE19" s="27"/>
      <c r="AF19" s="27"/>
      <c r="AG19" s="27"/>
    </row>
    <row r="20" spans="2:33" hidden="1" x14ac:dyDescent="0.2">
      <c r="E20" s="84"/>
      <c r="F20" s="84"/>
      <c r="G20" s="84"/>
      <c r="H20" s="84"/>
      <c r="J20"/>
      <c r="K20"/>
      <c r="L20"/>
      <c r="M20"/>
      <c r="N20"/>
      <c r="O20"/>
      <c r="P20"/>
      <c r="Q20"/>
      <c r="R20"/>
      <c r="S20"/>
      <c r="T20"/>
      <c r="U20"/>
      <c r="AC20" s="26"/>
      <c r="AD20" s="27"/>
      <c r="AE20" s="27"/>
      <c r="AF20" s="27"/>
      <c r="AG20" s="27"/>
    </row>
    <row r="21" spans="2:33" x14ac:dyDescent="0.2">
      <c r="E21" s="89" t="s">
        <v>127</v>
      </c>
      <c r="F21" s="89"/>
      <c r="G21" s="89"/>
      <c r="H21" s="89"/>
      <c r="J21"/>
      <c r="K21"/>
      <c r="L21"/>
      <c r="M21"/>
      <c r="N21"/>
      <c r="O21"/>
      <c r="P21"/>
      <c r="Q21"/>
      <c r="R21"/>
      <c r="S21"/>
      <c r="T21"/>
      <c r="U21"/>
      <c r="AC21" s="26"/>
      <c r="AD21" s="27"/>
      <c r="AE21" s="27"/>
      <c r="AF21" s="27"/>
      <c r="AG21" s="27"/>
    </row>
    <row r="22" spans="2:33" x14ac:dyDescent="0.2">
      <c r="E22" s="29" t="s">
        <v>56</v>
      </c>
      <c r="J22"/>
      <c r="K22"/>
      <c r="L22"/>
      <c r="M22"/>
      <c r="N22"/>
      <c r="O22"/>
      <c r="Q22"/>
      <c r="R22"/>
      <c r="S22"/>
      <c r="T22"/>
      <c r="U22"/>
      <c r="V22" s="38"/>
      <c r="AD22" s="18"/>
      <c r="AE22" s="18"/>
      <c r="AF22" s="18"/>
      <c r="AG22" s="18"/>
    </row>
    <row r="23" spans="2:33" s="17" customFormat="1" ht="45.75" thickBot="1" x14ac:dyDescent="0.3">
      <c r="B23" s="88" t="s">
        <v>192</v>
      </c>
      <c r="C23" s="88"/>
      <c r="D23" s="4"/>
      <c r="E23" s="4"/>
      <c r="F23" s="17" t="s">
        <v>13</v>
      </c>
      <c r="G23" s="17" t="s">
        <v>29</v>
      </c>
      <c r="H23" s="17" t="s">
        <v>75</v>
      </c>
      <c r="J23"/>
      <c r="K23"/>
      <c r="L23"/>
      <c r="M23"/>
      <c r="N23"/>
      <c r="O23"/>
      <c r="Q23"/>
      <c r="R23"/>
      <c r="S23"/>
      <c r="T23"/>
      <c r="U23"/>
    </row>
    <row r="24" spans="2:33" ht="15.75" thickTop="1" x14ac:dyDescent="0.25">
      <c r="B24" s="71" t="s">
        <v>190</v>
      </c>
      <c r="C24" s="72"/>
      <c r="E24" s="4" t="s">
        <v>196</v>
      </c>
      <c r="F24" s="18">
        <v>3004726.7700000005</v>
      </c>
      <c r="G24" s="18">
        <v>768389.93999999983</v>
      </c>
      <c r="H24" s="18">
        <v>-41479.199999998513</v>
      </c>
      <c r="K24" s="17" t="s">
        <v>47</v>
      </c>
      <c r="L24" s="17" t="s">
        <v>44</v>
      </c>
      <c r="M24" s="17" t="s">
        <v>55</v>
      </c>
      <c r="N24" s="17" t="s">
        <v>210</v>
      </c>
      <c r="O24"/>
      <c r="Q24"/>
      <c r="R24"/>
      <c r="S24"/>
      <c r="T24"/>
      <c r="U24"/>
    </row>
    <row r="25" spans="2:33" x14ac:dyDescent="0.2">
      <c r="B25" s="73" t="s">
        <v>191</v>
      </c>
      <c r="C25" s="74"/>
      <c r="E25" s="4" t="s">
        <v>197</v>
      </c>
      <c r="F25" s="18">
        <v>3071498.4742000019</v>
      </c>
      <c r="G25" s="18">
        <v>785465.27020000154</v>
      </c>
      <c r="H25" s="18">
        <v>-42400.961799998353</v>
      </c>
      <c r="J25" s="4" t="s">
        <v>63</v>
      </c>
      <c r="K25" s="18"/>
      <c r="L25" s="18"/>
      <c r="M25" s="18"/>
      <c r="N25" s="20"/>
      <c r="Q25"/>
      <c r="R25"/>
      <c r="S25"/>
      <c r="T25"/>
      <c r="U25"/>
    </row>
    <row r="26" spans="2:33" x14ac:dyDescent="0.2">
      <c r="B26" s="73" t="s">
        <v>187</v>
      </c>
      <c r="C26" s="74"/>
      <c r="E26" s="4" t="s">
        <v>198</v>
      </c>
      <c r="F26" s="18">
        <v>3138270.180200004</v>
      </c>
      <c r="G26" s="18">
        <v>802540.60219999985</v>
      </c>
      <c r="H26" s="18">
        <v>-43322.721799999403</v>
      </c>
      <c r="J26" s="14" t="s">
        <v>67</v>
      </c>
      <c r="K26" s="18">
        <v>10990375.492400002</v>
      </c>
      <c r="L26" s="18">
        <v>9479680.7968000043</v>
      </c>
      <c r="M26" s="18">
        <v>-1510694.6955999974</v>
      </c>
      <c r="N26" s="36">
        <v>0.86254385060413419</v>
      </c>
      <c r="Q26"/>
      <c r="R26"/>
      <c r="S26"/>
      <c r="T26"/>
      <c r="U26"/>
    </row>
    <row r="27" spans="2:33" x14ac:dyDescent="0.2">
      <c r="B27" s="73" t="s">
        <v>188</v>
      </c>
      <c r="C27" s="74"/>
      <c r="E27" s="4" t="s">
        <v>199</v>
      </c>
      <c r="F27" s="18">
        <v>3205041.8879999998</v>
      </c>
      <c r="G27" s="18">
        <v>819615.93600000022</v>
      </c>
      <c r="H27" s="18">
        <v>-44244.480000001407</v>
      </c>
      <c r="I27"/>
      <c r="J27" s="14" t="s">
        <v>66</v>
      </c>
      <c r="K27" s="18">
        <v>5523881.9579999987</v>
      </c>
      <c r="L27" s="18">
        <v>4378658.3976000007</v>
      </c>
      <c r="M27" s="18">
        <v>-1145223.560399998</v>
      </c>
      <c r="N27" s="36">
        <v>0.79267776373435705</v>
      </c>
      <c r="Q27"/>
      <c r="R27"/>
      <c r="S27"/>
      <c r="T27"/>
      <c r="U27"/>
    </row>
    <row r="28" spans="2:33" ht="15" thickBot="1" x14ac:dyDescent="0.25">
      <c r="B28" s="75" t="s">
        <v>189</v>
      </c>
      <c r="C28" s="76"/>
      <c r="E28" s="4" t="s">
        <v>200</v>
      </c>
      <c r="F28" s="18">
        <v>3271813.5922000036</v>
      </c>
      <c r="G28" s="18">
        <v>836691.26619999984</v>
      </c>
      <c r="H28" s="18">
        <v>-45166.241800002412</v>
      </c>
      <c r="I28"/>
      <c r="J28" s="14" t="s">
        <v>90</v>
      </c>
      <c r="K28" s="18">
        <v>611474.74</v>
      </c>
      <c r="L28" s="18">
        <v>43461.599999999999</v>
      </c>
      <c r="M28" s="18">
        <v>-568013.14</v>
      </c>
      <c r="N28" s="36">
        <v>7.1076689120469633E-2</v>
      </c>
      <c r="Q28"/>
      <c r="R28"/>
      <c r="S28"/>
      <c r="T28"/>
      <c r="U28"/>
    </row>
    <row r="29" spans="2:33" ht="15" thickTop="1" x14ac:dyDescent="0.2">
      <c r="E29" s="4" t="s">
        <v>201</v>
      </c>
      <c r="F29" s="18">
        <v>3338585.2982000024</v>
      </c>
      <c r="G29" s="18">
        <v>853766.59820000036</v>
      </c>
      <c r="H29" s="18">
        <v>-46088.00180000125</v>
      </c>
      <c r="I29" s="17"/>
      <c r="J29" s="4" t="s">
        <v>62</v>
      </c>
      <c r="K29" s="18"/>
      <c r="L29" s="18"/>
      <c r="M29" s="18"/>
      <c r="N29" s="20"/>
      <c r="Q29"/>
      <c r="R29"/>
      <c r="S29"/>
      <c r="T29"/>
      <c r="U29"/>
    </row>
    <row r="30" spans="2:33" x14ac:dyDescent="0.2">
      <c r="E30" s="4" t="s">
        <v>202</v>
      </c>
      <c r="F30" s="18">
        <v>3238427.739200002</v>
      </c>
      <c r="G30" s="18">
        <v>828153.60019999999</v>
      </c>
      <c r="H30" s="18">
        <v>-44705.361799998522</v>
      </c>
      <c r="J30" s="14" t="s">
        <v>89</v>
      </c>
      <c r="K30" s="18">
        <v>10168912.364799999</v>
      </c>
      <c r="L30" s="18">
        <v>8469916.7976000011</v>
      </c>
      <c r="M30" s="18">
        <v>-1698995.5671999976</v>
      </c>
      <c r="N30" s="36">
        <v>0.83292258736724656</v>
      </c>
      <c r="O30"/>
      <c r="Q30"/>
      <c r="R30"/>
      <c r="S30"/>
      <c r="T30"/>
      <c r="U30"/>
    </row>
    <row r="31" spans="2:33" x14ac:dyDescent="0.2">
      <c r="E31" s="4" t="s">
        <v>203</v>
      </c>
      <c r="F31" s="18">
        <v>3171656.0332000023</v>
      </c>
      <c r="G31" s="18">
        <v>811078.26819999993</v>
      </c>
      <c r="H31" s="18">
        <v>-43783.601800001081</v>
      </c>
      <c r="J31" s="14" t="s">
        <v>69</v>
      </c>
      <c r="K31" s="18">
        <v>14278638.070199998</v>
      </c>
      <c r="L31" s="18">
        <v>13025386.794399999</v>
      </c>
      <c r="M31" s="18">
        <v>-1253251.275799999</v>
      </c>
      <c r="N31" s="36">
        <v>0.9122289346057747</v>
      </c>
      <c r="O31"/>
      <c r="Q31"/>
      <c r="R31"/>
      <c r="S31"/>
      <c r="T31"/>
      <c r="U31"/>
    </row>
    <row r="32" spans="2:33" x14ac:dyDescent="0.2">
      <c r="E32" s="4" t="s">
        <v>204</v>
      </c>
      <c r="F32" s="18">
        <v>3338585.2982000024</v>
      </c>
      <c r="G32" s="18">
        <v>853766.59820000036</v>
      </c>
      <c r="H32" s="18">
        <v>-46088.00180000125</v>
      </c>
      <c r="J32" s="14" t="s">
        <v>70</v>
      </c>
      <c r="K32" s="18">
        <v>3925024.1072</v>
      </c>
      <c r="L32" s="18">
        <v>4120041.5992000001</v>
      </c>
      <c r="M32" s="18">
        <v>195017.49200000009</v>
      </c>
      <c r="N32" s="36">
        <v>1.0496856800553818</v>
      </c>
      <c r="P32"/>
      <c r="Q32"/>
      <c r="R32"/>
      <c r="S32"/>
      <c r="T32"/>
      <c r="U32"/>
    </row>
    <row r="33" spans="5:22" s="17" customFormat="1" x14ac:dyDescent="0.2">
      <c r="E33" s="4" t="s">
        <v>205</v>
      </c>
      <c r="F33" s="18">
        <v>3505514.5649999995</v>
      </c>
      <c r="G33" s="18">
        <v>896454.92999999993</v>
      </c>
      <c r="H33" s="18">
        <v>-48392.400000001908</v>
      </c>
      <c r="I33" s="4"/>
      <c r="J33" s="14" t="s">
        <v>68</v>
      </c>
      <c r="K33" s="18">
        <v>-533460.70479999995</v>
      </c>
      <c r="L33" s="18">
        <v>545877.6</v>
      </c>
      <c r="M33" s="18">
        <v>1079338.3048</v>
      </c>
      <c r="N33" s="36">
        <v>-1.0232761196621882</v>
      </c>
      <c r="O33" s="4"/>
      <c r="P33"/>
      <c r="Q33"/>
      <c r="R33"/>
      <c r="S33"/>
      <c r="T33"/>
      <c r="U33"/>
      <c r="V33" s="4"/>
    </row>
    <row r="34" spans="5:22" x14ac:dyDescent="0.2">
      <c r="E34" s="4" t="s">
        <v>206</v>
      </c>
      <c r="F34" s="18">
        <v>3772601.387200004</v>
      </c>
      <c r="G34" s="18">
        <v>964756.25619999936</v>
      </c>
      <c r="H34" s="18">
        <v>-52079.441800002031</v>
      </c>
      <c r="J34"/>
      <c r="K34"/>
      <c r="L34"/>
      <c r="M34"/>
      <c r="N34"/>
      <c r="Q34"/>
      <c r="R34"/>
      <c r="S34"/>
      <c r="T34"/>
      <c r="U34"/>
    </row>
    <row r="35" spans="5:22" x14ac:dyDescent="0.2">
      <c r="E35" s="4" t="s">
        <v>207</v>
      </c>
      <c r="F35" s="18">
        <v>4006302.3600000013</v>
      </c>
      <c r="G35" s="18">
        <v>-9301180.0800000001</v>
      </c>
      <c r="H35" s="18">
        <v>-10381005.599999998</v>
      </c>
      <c r="Q35"/>
      <c r="R35"/>
      <c r="S35"/>
      <c r="T35"/>
      <c r="U35"/>
    </row>
    <row r="36" spans="5:22" x14ac:dyDescent="0.2">
      <c r="E36" s="4" t="s">
        <v>61</v>
      </c>
      <c r="F36" s="18">
        <v>40063023.585599706</v>
      </c>
      <c r="G36" s="18">
        <v>-80500.814400266856</v>
      </c>
      <c r="H36" s="18">
        <v>-10878756.014400259</v>
      </c>
      <c r="Q36"/>
      <c r="R36"/>
      <c r="S36"/>
      <c r="T36"/>
      <c r="U36"/>
    </row>
    <row r="37" spans="5:22" x14ac:dyDescent="0.2">
      <c r="E37"/>
      <c r="F37"/>
      <c r="G37"/>
      <c r="H37"/>
      <c r="J37"/>
      <c r="K37"/>
      <c r="L37"/>
      <c r="M37"/>
      <c r="N37"/>
      <c r="Q37"/>
      <c r="R37"/>
      <c r="S37"/>
      <c r="T37"/>
      <c r="U37"/>
    </row>
    <row r="38" spans="5:22" x14ac:dyDescent="0.2">
      <c r="E38"/>
      <c r="F38"/>
      <c r="G38"/>
      <c r="H38"/>
      <c r="J38"/>
      <c r="K38"/>
      <c r="L38"/>
      <c r="M38"/>
      <c r="N38"/>
      <c r="Q38"/>
      <c r="R38"/>
      <c r="S38"/>
      <c r="T38"/>
      <c r="U38"/>
    </row>
    <row r="39" spans="5:22" x14ac:dyDescent="0.2">
      <c r="E39"/>
      <c r="F39"/>
      <c r="G39"/>
      <c r="H39"/>
      <c r="J39"/>
      <c r="K39"/>
      <c r="L39"/>
      <c r="M39"/>
      <c r="N39"/>
      <c r="Q39"/>
      <c r="R39"/>
      <c r="S39"/>
      <c r="T39"/>
      <c r="U39"/>
    </row>
    <row r="40" spans="5:22" x14ac:dyDescent="0.2">
      <c r="E40"/>
      <c r="F40"/>
      <c r="G40"/>
      <c r="H40"/>
      <c r="J40"/>
      <c r="K40"/>
      <c r="L40"/>
      <c r="M40"/>
      <c r="N40"/>
      <c r="Q40"/>
      <c r="R40"/>
      <c r="S40"/>
      <c r="T40"/>
      <c r="U40"/>
    </row>
    <row r="41" spans="5:22" x14ac:dyDescent="0.2">
      <c r="E41"/>
      <c r="F41"/>
      <c r="G41"/>
      <c r="H41"/>
      <c r="J41"/>
      <c r="K41"/>
      <c r="L41"/>
      <c r="M41"/>
      <c r="N41"/>
      <c r="Q41"/>
      <c r="R41"/>
      <c r="S41"/>
      <c r="T41"/>
      <c r="U41"/>
    </row>
    <row r="42" spans="5:22" x14ac:dyDescent="0.2">
      <c r="E42"/>
      <c r="F42"/>
      <c r="G42"/>
      <c r="H42"/>
      <c r="J42"/>
      <c r="K42"/>
      <c r="L42"/>
      <c r="M42"/>
      <c r="N42"/>
      <c r="Q42"/>
      <c r="R42"/>
      <c r="S42"/>
      <c r="T42"/>
      <c r="U42"/>
    </row>
    <row r="43" spans="5:22" x14ac:dyDescent="0.2">
      <c r="E43"/>
      <c r="F43"/>
      <c r="G43"/>
      <c r="H43"/>
      <c r="Q43"/>
      <c r="R43"/>
      <c r="S43"/>
      <c r="T43"/>
      <c r="U43"/>
    </row>
    <row r="44" spans="5:22" x14ac:dyDescent="0.2">
      <c r="E44"/>
      <c r="F44"/>
      <c r="G44"/>
      <c r="H44"/>
      <c r="Q44"/>
      <c r="R44"/>
      <c r="S44"/>
      <c r="T44"/>
      <c r="U44"/>
    </row>
    <row r="45" spans="5:22" x14ac:dyDescent="0.2">
      <c r="E45"/>
      <c r="F45"/>
      <c r="G45"/>
      <c r="H45"/>
      <c r="Q45"/>
      <c r="R45"/>
      <c r="S45"/>
      <c r="T45"/>
      <c r="U45"/>
    </row>
    <row r="46" spans="5:22" x14ac:dyDescent="0.2">
      <c r="E46"/>
      <c r="F46"/>
      <c r="G46"/>
      <c r="H46"/>
      <c r="Q46"/>
      <c r="R46"/>
      <c r="S46"/>
      <c r="T46"/>
      <c r="U46"/>
    </row>
    <row r="47" spans="5:22" x14ac:dyDescent="0.2">
      <c r="E47"/>
      <c r="F47"/>
      <c r="G47"/>
      <c r="H47"/>
      <c r="Q47"/>
      <c r="R47"/>
      <c r="S47"/>
      <c r="T47"/>
      <c r="U47"/>
    </row>
    <row r="48" spans="5:22" x14ac:dyDescent="0.2">
      <c r="E48"/>
      <c r="F48"/>
      <c r="G48"/>
      <c r="H48"/>
      <c r="Q48"/>
      <c r="R48"/>
      <c r="S48"/>
      <c r="T48"/>
      <c r="U48"/>
    </row>
    <row r="49" spans="5:21" x14ac:dyDescent="0.2">
      <c r="E49"/>
      <c r="F49"/>
      <c r="G49"/>
      <c r="H49"/>
      <c r="Q49"/>
      <c r="R49"/>
      <c r="S49"/>
      <c r="T49"/>
      <c r="U49"/>
    </row>
    <row r="50" spans="5:21" x14ac:dyDescent="0.2">
      <c r="E50"/>
      <c r="F50"/>
      <c r="G50"/>
      <c r="H50"/>
      <c r="Q50"/>
      <c r="R50"/>
      <c r="S50"/>
      <c r="T50"/>
      <c r="U50"/>
    </row>
    <row r="51" spans="5:21" x14ac:dyDescent="0.2">
      <c r="E51"/>
      <c r="F51"/>
      <c r="G51"/>
      <c r="H51"/>
      <c r="Q51"/>
      <c r="R51"/>
      <c r="S51"/>
      <c r="T51"/>
      <c r="U51"/>
    </row>
    <row r="52" spans="5:21" x14ac:dyDescent="0.2">
      <c r="E52"/>
      <c r="F52"/>
      <c r="G52"/>
      <c r="H52"/>
      <c r="Q52"/>
      <c r="R52"/>
      <c r="S52"/>
      <c r="T52"/>
      <c r="U52"/>
    </row>
    <row r="53" spans="5:21" x14ac:dyDescent="0.2">
      <c r="E53"/>
      <c r="F53"/>
      <c r="G53"/>
      <c r="H53"/>
      <c r="Q53"/>
      <c r="R53"/>
      <c r="S53"/>
      <c r="T53"/>
      <c r="U53"/>
    </row>
    <row r="54" spans="5:21" x14ac:dyDescent="0.2">
      <c r="E54"/>
      <c r="F54"/>
      <c r="G54"/>
      <c r="H54"/>
      <c r="Q54"/>
      <c r="R54"/>
      <c r="S54"/>
      <c r="T54"/>
      <c r="U54"/>
    </row>
    <row r="55" spans="5:21" x14ac:dyDescent="0.2">
      <c r="E55"/>
      <c r="F55"/>
      <c r="G55"/>
      <c r="H55"/>
    </row>
    <row r="56" spans="5:21" x14ac:dyDescent="0.2">
      <c r="E56"/>
      <c r="F56"/>
      <c r="G56"/>
      <c r="H56"/>
    </row>
    <row r="57" spans="5:21" x14ac:dyDescent="0.2">
      <c r="E57"/>
      <c r="F57"/>
      <c r="G57"/>
      <c r="H57"/>
    </row>
    <row r="58" spans="5:21" x14ac:dyDescent="0.2">
      <c r="E58"/>
      <c r="F58"/>
      <c r="G58"/>
      <c r="H58"/>
    </row>
    <row r="59" spans="5:21" x14ac:dyDescent="0.2">
      <c r="E59"/>
      <c r="F59"/>
      <c r="G59"/>
      <c r="H59"/>
    </row>
    <row r="60" spans="5:21" x14ac:dyDescent="0.2">
      <c r="E60"/>
      <c r="F60"/>
      <c r="G60"/>
      <c r="H60"/>
    </row>
  </sheetData>
  <mergeCells count="8">
    <mergeCell ref="B2:C2"/>
    <mergeCell ref="B23:C23"/>
    <mergeCell ref="E21:H21"/>
    <mergeCell ref="E5:H5"/>
    <mergeCell ref="AC5:AG5"/>
    <mergeCell ref="J5:O5"/>
    <mergeCell ref="Q5:U5"/>
    <mergeCell ref="X5:AA5"/>
  </mergeCells>
  <conditionalFormatting sqref="V6">
    <cfRule type="iconSet" priority="11">
      <iconSet showValue="0">
        <cfvo type="percent" val="0"/>
        <cfvo type="num" val="-0.5"/>
        <cfvo type="num" val="0.5"/>
      </iconSet>
    </cfRule>
  </conditionalFormatting>
  <conditionalFormatting sqref="N24">
    <cfRule type="iconSet" priority="8">
      <iconSet showValue="0">
        <cfvo type="percent" val="0"/>
        <cfvo type="num" val="-0.5"/>
        <cfvo type="num" val="0.5"/>
      </iconSet>
    </cfRule>
  </conditionalFormatting>
  <conditionalFormatting pivot="1" sqref="K7:K11">
    <cfRule type="dataBar" priority="6">
      <dataBar>
        <cfvo type="min"/>
        <cfvo type="max"/>
        <color rgb="FF63C384"/>
      </dataBar>
      <extLst>
        <ext xmlns:x14="http://schemas.microsoft.com/office/spreadsheetml/2009/9/main" uri="{B025F937-C7B1-47D3-B67F-A62EFF666E3E}">
          <x14:id>{5AFEF616-130F-495F-BA06-5117F76B0876}</x14:id>
        </ext>
      </extLst>
    </cfRule>
  </conditionalFormatting>
  <conditionalFormatting pivot="1" sqref="M7:M11">
    <cfRule type="colorScale" priority="5">
      <colorScale>
        <cfvo type="min"/>
        <cfvo type="percentile" val="50"/>
        <cfvo type="max"/>
        <color rgb="FFF8696B"/>
        <color rgb="FFFFEB84"/>
        <color rgb="FF63BE7B"/>
      </colorScale>
    </cfRule>
  </conditionalFormatting>
  <conditionalFormatting pivot="1" sqref="T7:T8">
    <cfRule type="colorScale" priority="3">
      <colorScale>
        <cfvo type="num" val="0"/>
        <cfvo type="num" val="0.2"/>
        <cfvo type="num" val="1"/>
        <color rgb="FFF8696B"/>
        <color rgb="FFFFEB84"/>
        <color rgb="FF63BE7B"/>
      </colorScale>
    </cfRule>
  </conditionalFormatting>
  <hyperlinks>
    <hyperlink ref="J5:O5" location="'By Customers Report'!A1" display="Top Customers By:"/>
    <hyperlink ref="Q5:U5" location="Empty!A1" display="Buble UP Loss"/>
    <hyperlink ref="J22:V22" location="'Bdget follow Up'!A1" display="הצפת חריגות בתקציב"/>
    <hyperlink ref="E21:H21" location="'Monthly P&amp;L'!A1" display="Monthly Sales $ Income"/>
    <hyperlink ref="E5:H5" location="'P&amp;L'!A1" display="P&amp;L Report"/>
    <hyperlink ref="B26" location="'Balance sheet'!A1" display="To financial Reports"/>
    <hyperlink ref="B27" location="Empty!A1" display="To an Empty Pivot Table"/>
    <hyperlink ref="B28" location="'Dimonds Departments'!A1" display="To a Look at the dimonds Ind"/>
    <hyperlink ref="B24" location="'Sales Analysis'!A1" display="To Sales Analysis"/>
    <hyperlink ref="B25" location="'Budget follow up'!A1" display="To Budget Follow uf"/>
  </hyperlinks>
  <printOptions horizontalCentered="1"/>
  <pageMargins left="0" right="0" top="0.74803149606299213" bottom="0.74803149606299213" header="0.31496062992125984" footer="0.31496062992125984"/>
  <pageSetup paperSize="9" scale="60" orientation="landscape" r:id="rId7"/>
  <drawing r:id="rId8"/>
  <extLst>
    <ext xmlns:x14="http://schemas.microsoft.com/office/spreadsheetml/2009/9/main" uri="{78C0D931-6437-407d-A8EE-F0AAD7539E65}">
      <x14:conditionalFormattings>
        <x14:conditionalFormatting xmlns:xm="http://schemas.microsoft.com/office/excel/2006/main" pivot="1">
          <x14:cfRule type="dataBar" id="{5AFEF616-130F-495F-BA06-5117F76B0876}">
            <x14:dataBar minLength="0" maxLength="100" border="1" negativeBarBorderColorSameAsPositive="0">
              <x14:cfvo type="autoMin"/>
              <x14:cfvo type="autoMax"/>
              <x14:borderColor rgb="FF63C384"/>
              <x14:negativeFillColor rgb="FFFF0000"/>
              <x14:negativeBorderColor rgb="FFFF0000"/>
              <x14:axisColor rgb="FF000000"/>
            </x14:dataBar>
          </x14:cfRule>
          <xm:sqref>K7:K11</xm:sqref>
        </x14:conditionalFormatting>
        <x14:conditionalFormatting xmlns:xm="http://schemas.microsoft.com/office/excel/2006/main" pivot="1">
          <x14:cfRule type="iconSet" priority="7" id="{0252F649-8130-4A94-AEB0-F81F98C8D86A}">
            <x14:iconSet iconSet="3Symbols2" showValue="0" custom="1">
              <x14:cfvo type="percent">
                <xm:f>0</xm:f>
              </x14:cfvo>
              <x14:cfvo type="num">
                <xm:f>0</xm:f>
              </x14:cfvo>
              <x14:cfvo type="num">
                <xm:f>0</xm:f>
              </x14:cfvo>
              <x14:cfIcon iconSet="3Flags" iconId="0"/>
              <x14:cfIcon iconSet="NoIcons" iconId="0"/>
              <x14:cfIcon iconSet="3Triangles" iconId="1"/>
            </x14:iconSet>
          </x14:cfRule>
          <xm:sqref>U7:U8</xm:sqref>
        </x14:conditionalFormatting>
        <x14:conditionalFormatting xmlns:xm="http://schemas.microsoft.com/office/excel/2006/main" pivot="1">
          <x14:cfRule type="iconSet" priority="4" id="{B63B2141-9C33-4FA9-9624-2F5D12BF0A97}">
            <x14:iconSet iconSet="3Triangles">
              <x14:cfvo type="percent">
                <xm:f>0</xm:f>
              </x14:cfvo>
              <x14:cfvo type="num">
                <xm:f>-50000</xm:f>
              </x14:cfvo>
              <x14:cfvo type="num">
                <xm:f>50000</xm:f>
              </x14:cfvo>
            </x14:iconSet>
          </x14:cfRule>
          <xm:sqref>M26:M28 M30:M33</xm:sqref>
        </x14:conditionalFormatting>
      </x14:conditionalFormattings>
    </ext>
    <ext xmlns:x14="http://schemas.microsoft.com/office/spreadsheetml/2009/9/main" uri="{A8765BA9-456A-4dab-B4F3-ACF838C121DE}">
      <x14:slicerList>
        <x14:slicer r:id="rId9"/>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AF25"/>
  <sheetViews>
    <sheetView showGridLines="0" showRowColHeaders="0" zoomScale="110" zoomScaleNormal="110" workbookViewId="0">
      <pane xSplit="33" ySplit="58" topLeftCell="AI59" activePane="bottomRight" state="frozen"/>
      <selection pane="topRight" activeCell="AH1" sqref="AH1"/>
      <selection pane="bottomLeft" activeCell="A59" sqref="A59"/>
      <selection pane="bottomRight" activeCell="A2" sqref="A2"/>
    </sheetView>
  </sheetViews>
  <sheetFormatPr defaultRowHeight="14.25" x14ac:dyDescent="0.2"/>
  <cols>
    <col min="1" max="1" width="28.5" style="4" customWidth="1"/>
    <col min="2" max="2" width="8.375" style="4" customWidth="1"/>
    <col min="3" max="18" width="9" style="4"/>
    <col min="19" max="19" width="9" style="4" customWidth="1"/>
    <col min="20" max="20" width="9" style="4"/>
    <col min="21" max="21" width="9" style="4" hidden="1" customWidth="1"/>
    <col min="22" max="22" width="12" style="4" hidden="1" customWidth="1"/>
    <col min="23" max="23" width="7.625" style="4" hidden="1" customWidth="1"/>
    <col min="24" max="24" width="9" style="4" hidden="1" customWidth="1"/>
    <col min="25" max="25" width="11.375" style="4" hidden="1" customWidth="1"/>
    <col min="26" max="26" width="8.625" style="4" hidden="1" customWidth="1"/>
    <col min="27" max="27" width="9" style="4" hidden="1" customWidth="1"/>
    <col min="28" max="28" width="10.125" style="4" hidden="1" customWidth="1"/>
    <col min="29" max="32" width="9" style="4" hidden="1" customWidth="1"/>
    <col min="33" max="34" width="9" style="4" customWidth="1"/>
    <col min="35" max="16384" width="9" style="4"/>
  </cols>
  <sheetData>
    <row r="1" spans="1:30" x14ac:dyDescent="0.2">
      <c r="A1" s="38" t="s">
        <v>25</v>
      </c>
      <c r="W1" s="4" t="s">
        <v>13</v>
      </c>
      <c r="Z1" s="4" t="s">
        <v>13</v>
      </c>
    </row>
    <row r="2" spans="1:30" ht="30" x14ac:dyDescent="0.4">
      <c r="A2" s="82" t="s">
        <v>129</v>
      </c>
      <c r="V2" s="4" t="s">
        <v>123</v>
      </c>
      <c r="W2" s="18">
        <v>18836607.193200003</v>
      </c>
      <c r="Y2" s="4" t="s">
        <v>65</v>
      </c>
      <c r="Z2" s="18">
        <v>23437030.795199919</v>
      </c>
      <c r="AD2" s="4" t="s">
        <v>13</v>
      </c>
    </row>
    <row r="3" spans="1:30" x14ac:dyDescent="0.2">
      <c r="V3" s="4" t="s">
        <v>128</v>
      </c>
      <c r="W3" s="18">
        <v>21226416.39239984</v>
      </c>
      <c r="Y3" s="4" t="s">
        <v>64</v>
      </c>
      <c r="Z3" s="18">
        <v>16625992.790399998</v>
      </c>
      <c r="AC3" s="4" t="s">
        <v>63</v>
      </c>
      <c r="AD3" s="18">
        <v>13901800.794399997</v>
      </c>
    </row>
    <row r="4" spans="1:30" x14ac:dyDescent="0.2">
      <c r="V4" s="4" t="s">
        <v>0</v>
      </c>
      <c r="W4" s="18">
        <v>40063023.585599706</v>
      </c>
      <c r="Y4" s="4" t="s">
        <v>0</v>
      </c>
      <c r="Z4" s="18">
        <v>40063023.585599706</v>
      </c>
      <c r="AC4" s="4" t="s">
        <v>62</v>
      </c>
      <c r="AD4" s="18">
        <v>26161222.791200001</v>
      </c>
    </row>
    <row r="5" spans="1:30" x14ac:dyDescent="0.2">
      <c r="AC5" s="4" t="s">
        <v>0</v>
      </c>
      <c r="AD5" s="18">
        <v>40063023.585599706</v>
      </c>
    </row>
    <row r="14" spans="1:30" ht="42.75" customHeight="1" x14ac:dyDescent="0.2"/>
    <row r="15" spans="1:30" x14ac:dyDescent="0.2">
      <c r="W15" s="4" t="s">
        <v>13</v>
      </c>
      <c r="X15" s="4" t="s">
        <v>193</v>
      </c>
      <c r="AA15" s="4" t="s">
        <v>13</v>
      </c>
      <c r="AB15" s="4" t="s">
        <v>194</v>
      </c>
    </row>
    <row r="16" spans="1:30" x14ac:dyDescent="0.2">
      <c r="V16" s="4" t="s">
        <v>72</v>
      </c>
      <c r="W16" s="18">
        <v>10129792.799999995</v>
      </c>
      <c r="X16" s="19">
        <v>4451447.0650666337</v>
      </c>
      <c r="Z16" s="4" t="s">
        <v>69</v>
      </c>
      <c r="AA16" s="18">
        <v>13025386.794399999</v>
      </c>
      <c r="AB16" s="19">
        <v>5723289.0836571008</v>
      </c>
    </row>
    <row r="17" spans="22:28" x14ac:dyDescent="0.2">
      <c r="V17" s="4" t="s">
        <v>96</v>
      </c>
      <c r="W17" s="18">
        <v>8999999.9956000056</v>
      </c>
      <c r="X17" s="19">
        <v>4451447.0650666337</v>
      </c>
      <c r="Z17" s="4" t="s">
        <v>67</v>
      </c>
      <c r="AA17" s="18">
        <v>9479680.7968000043</v>
      </c>
      <c r="AB17" s="19">
        <v>5723289.0836571008</v>
      </c>
    </row>
    <row r="18" spans="22:28" x14ac:dyDescent="0.2">
      <c r="V18" s="4" t="s">
        <v>94</v>
      </c>
      <c r="W18" s="18">
        <v>4476197.9948000051</v>
      </c>
      <c r="X18" s="19">
        <v>4451447.0650666337</v>
      </c>
      <c r="Z18" s="4" t="s">
        <v>89</v>
      </c>
      <c r="AA18" s="18">
        <v>8469916.7976000011</v>
      </c>
      <c r="AB18" s="19">
        <v>5723289.0836571008</v>
      </c>
    </row>
    <row r="19" spans="22:28" x14ac:dyDescent="0.2">
      <c r="V19" s="4" t="s">
        <v>97</v>
      </c>
      <c r="W19" s="18">
        <v>4136607.1992000011</v>
      </c>
      <c r="X19" s="19">
        <v>4451447.0650666337</v>
      </c>
      <c r="Z19" s="4" t="s">
        <v>66</v>
      </c>
      <c r="AA19" s="18">
        <v>4378658.3976000007</v>
      </c>
      <c r="AB19" s="19">
        <v>5723289.0836571008</v>
      </c>
    </row>
    <row r="20" spans="22:28" x14ac:dyDescent="0.2">
      <c r="V20" s="4" t="s">
        <v>98</v>
      </c>
      <c r="W20" s="18">
        <v>3589999.9988000016</v>
      </c>
      <c r="X20" s="19">
        <v>4451447.0650666337</v>
      </c>
      <c r="Z20" s="4" t="s">
        <v>70</v>
      </c>
      <c r="AA20" s="18">
        <v>4120041.5992000001</v>
      </c>
      <c r="AB20" s="19">
        <v>5723289.0836571008</v>
      </c>
    </row>
    <row r="21" spans="22:28" x14ac:dyDescent="0.2">
      <c r="V21" s="4" t="s">
        <v>71</v>
      </c>
      <c r="W21" s="18">
        <v>3149794.7999999956</v>
      </c>
      <c r="X21" s="19">
        <v>4451447.0650666337</v>
      </c>
      <c r="Z21" s="4" t="s">
        <v>68</v>
      </c>
      <c r="AA21" s="18">
        <v>545877.6</v>
      </c>
      <c r="AB21" s="19">
        <v>5723289.0836571008</v>
      </c>
    </row>
    <row r="22" spans="22:28" x14ac:dyDescent="0.2">
      <c r="V22" s="4" t="s">
        <v>99</v>
      </c>
      <c r="W22" s="18">
        <v>3029999.9984000018</v>
      </c>
      <c r="X22" s="19">
        <v>4451447.0650666337</v>
      </c>
      <c r="Z22" s="4" t="s">
        <v>90</v>
      </c>
      <c r="AA22" s="18">
        <v>43461.599999999999</v>
      </c>
      <c r="AB22" s="19">
        <v>5723289.0836571008</v>
      </c>
    </row>
    <row r="23" spans="22:28" x14ac:dyDescent="0.2">
      <c r="V23" s="4" t="s">
        <v>95</v>
      </c>
      <c r="W23" s="18">
        <v>2550630.7988000009</v>
      </c>
      <c r="X23" s="19">
        <v>4451447.0650666337</v>
      </c>
      <c r="Z23" s="4" t="s">
        <v>0</v>
      </c>
      <c r="AA23" s="18">
        <v>40063023.585599706</v>
      </c>
      <c r="AB23" s="19">
        <v>5723289.0836571008</v>
      </c>
    </row>
    <row r="24" spans="22:28" x14ac:dyDescent="0.2">
      <c r="V24" s="4" t="s">
        <v>195</v>
      </c>
      <c r="W24" s="18"/>
      <c r="X24" s="19">
        <v>4451447.0650666337</v>
      </c>
    </row>
    <row r="25" spans="22:28" x14ac:dyDescent="0.2">
      <c r="V25" s="4" t="s">
        <v>0</v>
      </c>
      <c r="W25" s="18">
        <v>40063023.585599706</v>
      </c>
      <c r="X25" s="19">
        <v>4451447.0650666337</v>
      </c>
    </row>
  </sheetData>
  <hyperlinks>
    <hyperlink ref="A1" location="Main!A1" display="Back to Home"/>
  </hyperlinks>
  <printOptions horizontalCentered="1"/>
  <pageMargins left="0" right="0" top="0" bottom="0.15748031496062992" header="0" footer="0"/>
  <pageSetup paperSize="9" scale="65" orientation="landscape" r:id="rId6"/>
  <headerFooter>
    <oddHeader>&amp;C&amp;14&amp;A</oddHeader>
  </headerFooter>
  <drawing r:id="rId7"/>
  <extLst>
    <ext xmlns:x14="http://schemas.microsoft.com/office/spreadsheetml/2009/9/main" uri="{A8765BA9-456A-4dab-B4F3-ACF838C121DE}">
      <x14:slicerList>
        <x14:slicer r:id="rId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AL24"/>
  <sheetViews>
    <sheetView showGridLines="0" showRowColHeaders="0" zoomScale="120" zoomScaleNormal="120" workbookViewId="0">
      <pane xSplit="39" ySplit="32" topLeftCell="AN33" activePane="bottomRight" state="frozen"/>
      <selection pane="topRight" activeCell="AN1" sqref="AN1"/>
      <selection pane="bottomLeft" activeCell="A33" sqref="A33"/>
      <selection pane="bottomRight"/>
    </sheetView>
  </sheetViews>
  <sheetFormatPr defaultRowHeight="14.25" x14ac:dyDescent="0.2"/>
  <cols>
    <col min="1" max="1" width="29.625" customWidth="1"/>
    <col min="19" max="19" width="10.25" customWidth="1"/>
    <col min="21" max="21" width="9" hidden="1" customWidth="1"/>
    <col min="22" max="22" width="11.375" hidden="1" customWidth="1"/>
    <col min="23" max="23" width="13.625" hidden="1" customWidth="1"/>
    <col min="24" max="24" width="16.25" hidden="1" customWidth="1"/>
    <col min="25" max="25" width="11.375" hidden="1" customWidth="1"/>
    <col min="26" max="27" width="13.625" hidden="1" customWidth="1"/>
    <col min="28" max="28" width="9.375" hidden="1" customWidth="1"/>
    <col min="29" max="29" width="9" hidden="1" customWidth="1"/>
    <col min="30" max="30" width="8.75" hidden="1" customWidth="1"/>
    <col min="31" max="31" width="9.375" hidden="1" customWidth="1"/>
    <col min="32" max="38" width="9" hidden="1" customWidth="1"/>
    <col min="39" max="39" width="9" customWidth="1"/>
  </cols>
  <sheetData>
    <row r="1" spans="1:31" x14ac:dyDescent="0.2">
      <c r="A1" s="33" t="s">
        <v>25</v>
      </c>
      <c r="W1" t="s">
        <v>13</v>
      </c>
      <c r="X1" t="s">
        <v>33</v>
      </c>
      <c r="Z1" t="s">
        <v>31</v>
      </c>
      <c r="AA1" t="s">
        <v>39</v>
      </c>
    </row>
    <row r="2" spans="1:31" ht="23.25" x14ac:dyDescent="0.35">
      <c r="A2" s="83" t="s">
        <v>211</v>
      </c>
      <c r="V2" s="4" t="s">
        <v>63</v>
      </c>
      <c r="W2" s="3">
        <v>5444871.9778999994</v>
      </c>
      <c r="X2" s="3">
        <v>6192602.8580000009</v>
      </c>
      <c r="Y2" s="4" t="s">
        <v>63</v>
      </c>
      <c r="Z2" s="3">
        <v>5930237.2200000007</v>
      </c>
      <c r="AA2" s="11">
        <v>6500449.0889999988</v>
      </c>
      <c r="AD2" t="s">
        <v>32</v>
      </c>
      <c r="AE2" t="s">
        <v>36</v>
      </c>
    </row>
    <row r="3" spans="1:31" x14ac:dyDescent="0.2">
      <c r="V3" s="4" t="s">
        <v>62</v>
      </c>
      <c r="W3" s="3">
        <v>10246478.926700002</v>
      </c>
      <c r="X3" s="3">
        <v>10205830.060000001</v>
      </c>
      <c r="Y3" s="4" t="s">
        <v>62</v>
      </c>
      <c r="Z3" s="3">
        <v>9977727.290000001</v>
      </c>
      <c r="AA3" s="11">
        <v>10327654.987500003</v>
      </c>
      <c r="AC3" s="4" t="s">
        <v>63</v>
      </c>
      <c r="AD3" s="3">
        <v>-485365.24210000114</v>
      </c>
      <c r="AE3" s="11">
        <v>-307846.23099999886</v>
      </c>
    </row>
    <row r="4" spans="1:31" x14ac:dyDescent="0.2">
      <c r="V4" s="4" t="s">
        <v>0</v>
      </c>
      <c r="W4" s="3">
        <v>15691350.90460003</v>
      </c>
      <c r="X4" s="3">
        <v>16398432.918000001</v>
      </c>
      <c r="Y4" s="4" t="s">
        <v>0</v>
      </c>
      <c r="Z4" s="3">
        <v>15907964.510000005</v>
      </c>
      <c r="AA4" s="11">
        <v>16828104.076499999</v>
      </c>
      <c r="AC4" s="4" t="s">
        <v>62</v>
      </c>
      <c r="AD4" s="3">
        <v>268751.63670000335</v>
      </c>
      <c r="AE4" s="11">
        <v>-121824.92749999816</v>
      </c>
    </row>
    <row r="5" spans="1:31" x14ac:dyDescent="0.2">
      <c r="AC5" s="4" t="s">
        <v>0</v>
      </c>
      <c r="AD5" s="3">
        <v>-216613.60539997555</v>
      </c>
      <c r="AE5" s="11">
        <v>-429671.15850000083</v>
      </c>
    </row>
    <row r="14" spans="1:31" ht="42.75" customHeight="1" x14ac:dyDescent="0.2"/>
    <row r="15" spans="1:31" x14ac:dyDescent="0.2">
      <c r="W15" t="s">
        <v>31</v>
      </c>
      <c r="X15" t="s">
        <v>39</v>
      </c>
      <c r="AA15" t="s">
        <v>31</v>
      </c>
      <c r="AB15" t="s">
        <v>39</v>
      </c>
    </row>
    <row r="16" spans="1:31" x14ac:dyDescent="0.2">
      <c r="V16" s="4" t="s">
        <v>106</v>
      </c>
      <c r="W16" s="3">
        <v>9038394.6900000069</v>
      </c>
      <c r="X16" s="34">
        <v>9687134.8080000002</v>
      </c>
      <c r="Z16" s="4" t="s">
        <v>69</v>
      </c>
      <c r="AA16" s="3">
        <v>6383753.8500000024</v>
      </c>
      <c r="AB16" s="34">
        <v>6601406.8894999996</v>
      </c>
    </row>
    <row r="17" spans="22:28" x14ac:dyDescent="0.2">
      <c r="V17" s="4" t="s">
        <v>125</v>
      </c>
      <c r="W17" s="3">
        <v>2256482.6899999995</v>
      </c>
      <c r="X17" s="34">
        <v>2351700.6285000006</v>
      </c>
      <c r="Z17" s="4" t="s">
        <v>67</v>
      </c>
      <c r="AA17" s="3">
        <v>2993854.8800000004</v>
      </c>
      <c r="AB17" s="34">
        <v>3095627.2314999993</v>
      </c>
    </row>
    <row r="18" spans="22:28" x14ac:dyDescent="0.2">
      <c r="V18" s="4" t="s">
        <v>107</v>
      </c>
      <c r="W18" s="3">
        <v>1599966.4799999997</v>
      </c>
      <c r="X18" s="34">
        <v>1652810.1525000003</v>
      </c>
      <c r="Z18" s="4" t="s">
        <v>89</v>
      </c>
      <c r="AA18" s="3">
        <v>2143890.4300000002</v>
      </c>
      <c r="AB18" s="34">
        <v>2218279.8859999999</v>
      </c>
    </row>
    <row r="19" spans="22:28" x14ac:dyDescent="0.2">
      <c r="V19" s="4" t="s">
        <v>124</v>
      </c>
      <c r="W19" s="3">
        <v>1175850.23</v>
      </c>
      <c r="X19" s="34">
        <v>1226411.8900000001</v>
      </c>
      <c r="Z19" s="4" t="s">
        <v>66</v>
      </c>
      <c r="AA19" s="3">
        <v>1546481.4199999995</v>
      </c>
      <c r="AB19" s="34">
        <v>1744639.8385000005</v>
      </c>
    </row>
    <row r="20" spans="22:28" x14ac:dyDescent="0.2">
      <c r="V20" s="4" t="s">
        <v>108</v>
      </c>
      <c r="W20" s="3">
        <v>844453.22999999975</v>
      </c>
      <c r="X20" s="34">
        <v>874571.73650000012</v>
      </c>
      <c r="Z20" s="4" t="s">
        <v>90</v>
      </c>
      <c r="AA20" s="3">
        <v>1389900.92</v>
      </c>
      <c r="AB20" s="34">
        <v>1660182.0189999994</v>
      </c>
    </row>
    <row r="21" spans="22:28" x14ac:dyDescent="0.2">
      <c r="V21" s="4" t="s">
        <v>74</v>
      </c>
      <c r="W21" s="3">
        <v>709876.72000000044</v>
      </c>
      <c r="X21" s="34">
        <v>740400.87</v>
      </c>
      <c r="Z21" s="4" t="s">
        <v>68</v>
      </c>
      <c r="AA21" s="3">
        <v>983101.35000000009</v>
      </c>
      <c r="AB21" s="34">
        <v>1023628.752</v>
      </c>
    </row>
    <row r="22" spans="22:28" x14ac:dyDescent="0.2">
      <c r="V22" s="4" t="s">
        <v>109</v>
      </c>
      <c r="W22" s="3">
        <v>195833.49000000002</v>
      </c>
      <c r="X22" s="34">
        <v>204254.00999999998</v>
      </c>
      <c r="Z22" s="4" t="s">
        <v>70</v>
      </c>
      <c r="AA22" s="3">
        <v>466981.66000000009</v>
      </c>
      <c r="AB22" s="34">
        <v>484339.45999999996</v>
      </c>
    </row>
    <row r="23" spans="22:28" x14ac:dyDescent="0.2">
      <c r="V23" s="4" t="s">
        <v>126</v>
      </c>
      <c r="W23" s="3">
        <v>87106.98000000001</v>
      </c>
      <c r="X23" s="34">
        <v>90819.980999999985</v>
      </c>
      <c r="Z23" s="4" t="s">
        <v>0</v>
      </c>
      <c r="AA23" s="3">
        <v>15907964.510000005</v>
      </c>
      <c r="AB23" s="34">
        <v>16828104.076499999</v>
      </c>
    </row>
    <row r="24" spans="22:28" x14ac:dyDescent="0.2">
      <c r="V24" s="4" t="s">
        <v>0</v>
      </c>
      <c r="W24" s="3">
        <v>15907964.510000005</v>
      </c>
      <c r="X24" s="34">
        <v>16828104.076499999</v>
      </c>
    </row>
  </sheetData>
  <hyperlinks>
    <hyperlink ref="A1" location="Main!A1" display="Back to Home"/>
  </hyperlinks>
  <printOptions horizontalCentered="1"/>
  <pageMargins left="0" right="0" top="0" bottom="0.15748031496062992" header="0" footer="0"/>
  <pageSetup paperSize="9" scale="64" orientation="landscape" r:id="rId6"/>
  <drawing r:id="rId7"/>
  <extLst>
    <ext xmlns:x14="http://schemas.microsoft.com/office/spreadsheetml/2009/9/main" uri="{A8765BA9-456A-4dab-B4F3-ACF838C121DE}">
      <x14:slicerList>
        <x14:slicer r:id="rId8"/>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L29"/>
  <sheetViews>
    <sheetView showGridLines="0" showRowColHeaders="0" zoomScale="110" zoomScaleNormal="110" workbookViewId="0"/>
  </sheetViews>
  <sheetFormatPr defaultRowHeight="14.25" x14ac:dyDescent="0.2"/>
  <cols>
    <col min="1" max="1" width="24.75" customWidth="1"/>
    <col min="2" max="2" width="38" customWidth="1"/>
    <col min="3" max="6" width="11.625" customWidth="1"/>
    <col min="7" max="7" width="15.375" customWidth="1"/>
    <col min="8" max="11" width="8.5" customWidth="1"/>
    <col min="12" max="12" width="14.125" bestFit="1" customWidth="1"/>
    <col min="13" max="13" width="15.25" bestFit="1" customWidth="1"/>
    <col min="14" max="14" width="16.625" bestFit="1" customWidth="1"/>
    <col min="15" max="15" width="13.625" bestFit="1" customWidth="1"/>
  </cols>
  <sheetData>
    <row r="1" spans="1:12" ht="25.5" customHeight="1" x14ac:dyDescent="0.2">
      <c r="A1" s="33" t="s">
        <v>25</v>
      </c>
    </row>
    <row r="2" spans="1:12" ht="57" customHeight="1" x14ac:dyDescent="0.4">
      <c r="A2" s="10"/>
      <c r="B2" s="92" t="s">
        <v>105</v>
      </c>
      <c r="C2" s="92"/>
      <c r="D2" s="92"/>
      <c r="E2" s="92"/>
      <c r="F2" s="12"/>
      <c r="G2" s="12"/>
    </row>
    <row r="3" spans="1:12" s="9" customFormat="1" ht="30" x14ac:dyDescent="0.25">
      <c r="B3"/>
      <c r="C3" s="5" t="s">
        <v>89</v>
      </c>
      <c r="D3" s="5" t="s">
        <v>69</v>
      </c>
      <c r="E3" s="5" t="s">
        <v>70</v>
      </c>
      <c r="F3" s="5" t="s">
        <v>68</v>
      </c>
      <c r="G3" s="5" t="s">
        <v>61</v>
      </c>
      <c r="H3"/>
      <c r="I3"/>
      <c r="J3"/>
      <c r="K3"/>
      <c r="L3"/>
    </row>
    <row r="4" spans="1:12" s="5" customFormat="1" x14ac:dyDescent="0.2">
      <c r="B4" s="4" t="s">
        <v>35</v>
      </c>
      <c r="C4" s="11">
        <v>10</v>
      </c>
      <c r="D4" s="11">
        <v>15</v>
      </c>
      <c r="E4" s="11">
        <v>15</v>
      </c>
      <c r="F4" s="11">
        <v>6</v>
      </c>
      <c r="G4" s="11">
        <v>15</v>
      </c>
    </row>
    <row r="5" spans="1:12" x14ac:dyDescent="0.2">
      <c r="B5" s="4" t="s">
        <v>41</v>
      </c>
      <c r="C5" s="11">
        <v>7.9991999999999992</v>
      </c>
      <c r="D5" s="11">
        <v>45</v>
      </c>
      <c r="E5" s="11">
        <v>4.9991999999999992</v>
      </c>
      <c r="F5" s="11"/>
      <c r="G5" s="11">
        <v>57.998400000000061</v>
      </c>
    </row>
    <row r="6" spans="1:12" x14ac:dyDescent="0.2">
      <c r="B6" s="4" t="s">
        <v>51</v>
      </c>
      <c r="C6" s="11">
        <v>819.99720000000059</v>
      </c>
      <c r="D6" s="11">
        <v>101.99879999999993</v>
      </c>
      <c r="E6" s="11">
        <v>149.99759999999992</v>
      </c>
      <c r="F6" s="11"/>
      <c r="G6" s="11">
        <v>1071.9936000000002</v>
      </c>
    </row>
    <row r="7" spans="1:12" x14ac:dyDescent="0.2">
      <c r="B7" s="4" t="s">
        <v>42</v>
      </c>
      <c r="C7" s="11">
        <v>102.5099009900991</v>
      </c>
      <c r="D7" s="11">
        <v>2.2666399999999984</v>
      </c>
      <c r="E7" s="11">
        <v>30.0043206913106</v>
      </c>
      <c r="F7" s="11"/>
      <c r="G7" s="11">
        <v>18.48315815608705</v>
      </c>
    </row>
    <row r="8" spans="1:12" x14ac:dyDescent="0.2">
      <c r="B8" s="4" t="s">
        <v>37</v>
      </c>
      <c r="C8" s="11">
        <v>10329.202096787641</v>
      </c>
      <c r="D8" s="11">
        <v>127701.37290242637</v>
      </c>
      <c r="E8" s="11">
        <v>27467.383472802245</v>
      </c>
      <c r="F8" s="11"/>
      <c r="G8" s="11">
        <v>24404.271435202587</v>
      </c>
    </row>
    <row r="9" spans="1:12" x14ac:dyDescent="0.2">
      <c r="B9" s="4" t="s">
        <v>38</v>
      </c>
      <c r="C9" s="11">
        <v>1058845.4842484251</v>
      </c>
      <c r="D9" s="11">
        <v>289453.03987555555</v>
      </c>
      <c r="E9" s="11">
        <v>824140.1822691632</v>
      </c>
      <c r="F9" s="11"/>
      <c r="G9" s="11">
        <v>451068.00862092688</v>
      </c>
    </row>
    <row r="10" spans="1:12" x14ac:dyDescent="0.2">
      <c r="B10" s="4" t="s">
        <v>52</v>
      </c>
      <c r="C10" s="11">
        <v>599.99879999999985</v>
      </c>
      <c r="D10" s="11">
        <v>1499.9988000000001</v>
      </c>
      <c r="E10" s="11"/>
      <c r="F10" s="11"/>
      <c r="G10" s="11">
        <v>2099.9976000000001</v>
      </c>
    </row>
    <row r="11" spans="1:12" x14ac:dyDescent="0.2">
      <c r="B11" s="4" t="s">
        <v>43</v>
      </c>
      <c r="C11" s="13">
        <v>0.73170835217486041</v>
      </c>
      <c r="D11" s="13">
        <v>14.706043600512958</v>
      </c>
      <c r="E11" s="13"/>
      <c r="F11" s="13"/>
      <c r="G11" s="13">
        <v>1.9589646803861513</v>
      </c>
    </row>
    <row r="12" spans="1:12" ht="9" customHeight="1" x14ac:dyDescent="0.2"/>
    <row r="13" spans="1:12" hidden="1" x14ac:dyDescent="0.2"/>
    <row r="14" spans="1:12" s="9" customFormat="1" hidden="1" x14ac:dyDescent="0.2">
      <c r="B14" s="1" t="s">
        <v>27</v>
      </c>
      <c r="C14" s="1" t="s">
        <v>24</v>
      </c>
      <c r="D14"/>
      <c r="E14"/>
      <c r="F14"/>
      <c r="G14"/>
    </row>
    <row r="15" spans="1:12" ht="0.75" hidden="1" x14ac:dyDescent="0.2">
      <c r="B15" s="1" t="s">
        <v>84</v>
      </c>
      <c r="C15" t="s">
        <v>89</v>
      </c>
      <c r="D15" t="s">
        <v>69</v>
      </c>
      <c r="E15" t="s">
        <v>70</v>
      </c>
      <c r="F15" t="s">
        <v>68</v>
      </c>
      <c r="G15" t="s">
        <v>75</v>
      </c>
    </row>
    <row r="16" spans="1:12" x14ac:dyDescent="0.2">
      <c r="B16" s="4" t="s">
        <v>13</v>
      </c>
      <c r="C16" s="34">
        <v>8469916.7976000011</v>
      </c>
      <c r="D16" s="34">
        <v>13025386.794399999</v>
      </c>
      <c r="E16" s="34">
        <v>4120041.5992000001</v>
      </c>
      <c r="F16" s="34">
        <v>545877.6</v>
      </c>
      <c r="G16" s="34">
        <v>26161222.791199993</v>
      </c>
    </row>
    <row r="17" spans="2:7" x14ac:dyDescent="0.2">
      <c r="B17" s="14" t="s">
        <v>65</v>
      </c>
      <c r="C17" s="34">
        <v>8469916.7976000011</v>
      </c>
      <c r="D17" s="34">
        <v>1517563.1999999995</v>
      </c>
      <c r="E17" s="34">
        <v>3379436.3991999994</v>
      </c>
      <c r="F17" s="34">
        <v>970626</v>
      </c>
      <c r="G17" s="34">
        <v>14337542.396800002</v>
      </c>
    </row>
    <row r="18" spans="2:7" x14ac:dyDescent="0.2">
      <c r="B18" s="14" t="s">
        <v>64</v>
      </c>
      <c r="C18" s="34"/>
      <c r="D18" s="34">
        <v>11507823.594399998</v>
      </c>
      <c r="E18" s="34">
        <v>740605.20000000007</v>
      </c>
      <c r="F18" s="34">
        <v>-424748.39999999991</v>
      </c>
      <c r="G18" s="34">
        <v>11823680.394400001</v>
      </c>
    </row>
    <row r="19" spans="2:7" x14ac:dyDescent="0.2">
      <c r="B19" s="4" t="s">
        <v>30</v>
      </c>
      <c r="C19" s="34">
        <v>-4365831.6000000006</v>
      </c>
      <c r="D19" s="34">
        <v>-15158006.399999999</v>
      </c>
      <c r="E19" s="34">
        <v>-883923.59999999963</v>
      </c>
      <c r="F19" s="34">
        <v>-5721643.2000000002</v>
      </c>
      <c r="G19" s="34">
        <v>-26129404.799999993</v>
      </c>
    </row>
    <row r="20" spans="2:7" x14ac:dyDescent="0.2">
      <c r="B20" s="14" t="s">
        <v>106</v>
      </c>
      <c r="C20" s="34">
        <v>-3517279.1999999997</v>
      </c>
      <c r="D20" s="34">
        <v>-12465799.199999996</v>
      </c>
      <c r="E20" s="34">
        <v>-883923.59999999963</v>
      </c>
      <c r="F20" s="34">
        <v>-2082674.4000000001</v>
      </c>
      <c r="G20" s="34">
        <v>-18949676.399999995</v>
      </c>
    </row>
    <row r="21" spans="2:7" x14ac:dyDescent="0.2">
      <c r="B21" s="14" t="s">
        <v>107</v>
      </c>
      <c r="C21" s="34">
        <v>-745920.00000000012</v>
      </c>
      <c r="D21" s="34">
        <v>-1712912.4</v>
      </c>
      <c r="E21" s="34"/>
      <c r="F21" s="34"/>
      <c r="G21" s="34">
        <v>-2458832.4000000004</v>
      </c>
    </row>
    <row r="22" spans="2:7" x14ac:dyDescent="0.2">
      <c r="B22" s="14" t="s">
        <v>108</v>
      </c>
      <c r="C22" s="34">
        <v>-102632.40000000005</v>
      </c>
      <c r="D22" s="34">
        <v>-979294.8</v>
      </c>
      <c r="E22" s="34"/>
      <c r="F22" s="34">
        <v>-9968.4</v>
      </c>
      <c r="G22" s="34">
        <v>-1091895.6000000001</v>
      </c>
    </row>
    <row r="23" spans="2:7" x14ac:dyDescent="0.2">
      <c r="B23" s="14" t="s">
        <v>109</v>
      </c>
      <c r="C23" s="34"/>
      <c r="D23" s="34"/>
      <c r="E23" s="34"/>
      <c r="F23" s="34">
        <v>-3629000.4</v>
      </c>
      <c r="G23" s="34">
        <v>-3629000.4</v>
      </c>
    </row>
    <row r="24" spans="2:7" x14ac:dyDescent="0.2">
      <c r="B24" s="4" t="s">
        <v>73</v>
      </c>
      <c r="C24" s="34">
        <v>-918960</v>
      </c>
      <c r="D24" s="34">
        <v>-1461625.2000000004</v>
      </c>
      <c r="E24" s="34">
        <v>-496110.00000000006</v>
      </c>
      <c r="F24" s="34">
        <v>-1692024.0000000014</v>
      </c>
      <c r="G24" s="34">
        <v>-4568719.2</v>
      </c>
    </row>
    <row r="25" spans="2:7" x14ac:dyDescent="0.2">
      <c r="B25" s="14" t="s">
        <v>124</v>
      </c>
      <c r="C25" s="34"/>
      <c r="D25" s="34">
        <v>-625326</v>
      </c>
      <c r="E25" s="34">
        <v>-63790.80000000001</v>
      </c>
      <c r="F25" s="34">
        <v>-576008.39999999979</v>
      </c>
      <c r="G25" s="34">
        <v>-1265125.2000000002</v>
      </c>
    </row>
    <row r="26" spans="2:7" x14ac:dyDescent="0.2">
      <c r="B26" s="14" t="s">
        <v>125</v>
      </c>
      <c r="C26" s="34">
        <v>-918960</v>
      </c>
      <c r="D26" s="34">
        <v>-836299.19999999984</v>
      </c>
      <c r="E26" s="34">
        <v>-432319.20000000007</v>
      </c>
      <c r="F26" s="34">
        <v>-1116015.6000000001</v>
      </c>
      <c r="G26" s="34">
        <v>-3303594</v>
      </c>
    </row>
    <row r="27" spans="2:7" x14ac:dyDescent="0.2">
      <c r="B27" s="4" t="s">
        <v>74</v>
      </c>
      <c r="C27" s="34"/>
      <c r="D27" s="34">
        <v>-1839.6</v>
      </c>
      <c r="E27" s="34"/>
      <c r="F27" s="34">
        <v>-102778.79999999994</v>
      </c>
      <c r="G27" s="34">
        <v>-104618.39999999994</v>
      </c>
    </row>
    <row r="28" spans="2:7" x14ac:dyDescent="0.2">
      <c r="B28" s="4" t="s">
        <v>88</v>
      </c>
      <c r="C28" s="34">
        <v>-1231.2000000000003</v>
      </c>
      <c r="D28" s="34">
        <v>-52954.8</v>
      </c>
      <c r="E28" s="34"/>
      <c r="F28" s="34"/>
      <c r="G28" s="34">
        <v>-54186.000000000007</v>
      </c>
    </row>
    <row r="29" spans="2:7" x14ac:dyDescent="0.2">
      <c r="B29" s="4" t="s">
        <v>75</v>
      </c>
      <c r="C29" s="34">
        <v>3183893.9976000027</v>
      </c>
      <c r="D29" s="34">
        <v>-3649039.2056000009</v>
      </c>
      <c r="E29" s="34">
        <v>2740007.9991999986</v>
      </c>
      <c r="F29" s="34">
        <v>-6970568.4000000013</v>
      </c>
      <c r="G29" s="34">
        <v>-4695705.6087999903</v>
      </c>
    </row>
  </sheetData>
  <mergeCells count="1">
    <mergeCell ref="B2:E2"/>
  </mergeCells>
  <conditionalFormatting pivot="1" sqref="C6:G6">
    <cfRule type="colorScale" priority="2">
      <colorScale>
        <cfvo type="min"/>
        <cfvo type="percentile" val="50"/>
        <cfvo type="max"/>
        <color rgb="FFF8696B"/>
        <color rgb="FFFFEB84"/>
        <color rgb="FF63BE7B"/>
      </colorScale>
    </cfRule>
  </conditionalFormatting>
  <conditionalFormatting pivot="1" sqref="C8:G8">
    <cfRule type="colorScale" priority="1">
      <colorScale>
        <cfvo type="min"/>
        <cfvo type="percentile" val="50"/>
        <cfvo type="max"/>
        <color rgb="FFF8696B"/>
        <color rgb="FFFFEB84"/>
        <color rgb="FF63BE7B"/>
      </colorScale>
    </cfRule>
  </conditionalFormatting>
  <hyperlinks>
    <hyperlink ref="A1" location="Main!A1" display="Back to Home"/>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G30"/>
  <sheetViews>
    <sheetView showGridLines="0" showRowColHeaders="0" zoomScale="110" zoomScaleNormal="110" workbookViewId="0">
      <selection activeCell="D35" sqref="D35"/>
    </sheetView>
  </sheetViews>
  <sheetFormatPr defaultRowHeight="14.25" x14ac:dyDescent="0.2"/>
  <cols>
    <col min="1" max="1" width="27.5" customWidth="1"/>
    <col min="2" max="2" width="38" customWidth="1"/>
    <col min="3" max="5" width="13.125" customWidth="1"/>
    <col min="6" max="7" width="15.375" customWidth="1"/>
    <col min="8" max="11" width="8.5" customWidth="1"/>
    <col min="12" max="12" width="14.125" bestFit="1" customWidth="1"/>
    <col min="13" max="13" width="15.25" bestFit="1" customWidth="1"/>
    <col min="14" max="14" width="16.625" bestFit="1" customWidth="1"/>
    <col min="15" max="15" width="13.625" bestFit="1" customWidth="1"/>
  </cols>
  <sheetData>
    <row r="1" spans="1:7" ht="27" customHeight="1" x14ac:dyDescent="0.2">
      <c r="A1" s="33" t="s">
        <v>25</v>
      </c>
    </row>
    <row r="2" spans="1:7" ht="54" customHeight="1" x14ac:dyDescent="0.4">
      <c r="A2" s="10"/>
      <c r="B2" s="92" t="s">
        <v>105</v>
      </c>
      <c r="C2" s="92"/>
      <c r="D2" s="92"/>
      <c r="E2" s="92"/>
      <c r="F2" s="12"/>
      <c r="G2" s="12"/>
    </row>
    <row r="3" spans="1:7" s="9" customFormat="1" ht="18.75" customHeight="1" x14ac:dyDescent="0.2">
      <c r="B3"/>
      <c r="C3" t="s">
        <v>22</v>
      </c>
      <c r="D3" t="s">
        <v>23</v>
      </c>
      <c r="E3" t="s">
        <v>21</v>
      </c>
      <c r="F3"/>
      <c r="G3" s="2"/>
    </row>
    <row r="4" spans="1:7" x14ac:dyDescent="0.2">
      <c r="B4" s="4" t="s">
        <v>35</v>
      </c>
      <c r="C4" s="11">
        <v>4</v>
      </c>
      <c r="D4" s="11">
        <v>15</v>
      </c>
      <c r="E4" s="11">
        <v>15</v>
      </c>
    </row>
    <row r="5" spans="1:7" x14ac:dyDescent="0.2">
      <c r="B5" s="4" t="s">
        <v>41</v>
      </c>
      <c r="C5" s="11">
        <v>66.998400000000046</v>
      </c>
      <c r="D5" s="11">
        <v>66.998400000000032</v>
      </c>
      <c r="E5" s="11">
        <v>57.998400000000061</v>
      </c>
    </row>
    <row r="6" spans="1:7" x14ac:dyDescent="0.2">
      <c r="B6" s="4" t="s">
        <v>51</v>
      </c>
      <c r="C6" s="11">
        <v>1049.9951999999998</v>
      </c>
      <c r="D6" s="11">
        <v>1090.9944</v>
      </c>
      <c r="E6" s="11">
        <v>1071.9936000000002</v>
      </c>
    </row>
    <row r="7" spans="1:7" x14ac:dyDescent="0.2">
      <c r="B7" s="4" t="s">
        <v>42</v>
      </c>
      <c r="C7" s="11">
        <v>15.671944404642487</v>
      </c>
      <c r="D7" s="11">
        <v>16.283887376414953</v>
      </c>
      <c r="E7" s="11">
        <v>18.48315815608705</v>
      </c>
    </row>
    <row r="8" spans="1:7" x14ac:dyDescent="0.2">
      <c r="B8" s="4" t="s">
        <v>37</v>
      </c>
      <c r="C8" s="11">
        <v>15180.727683326559</v>
      </c>
      <c r="D8" s="11">
        <v>20153.358799275135</v>
      </c>
      <c r="E8" s="11">
        <v>24404.271435202467</v>
      </c>
    </row>
    <row r="9" spans="1:7" x14ac:dyDescent="0.2">
      <c r="B9" s="4" t="s">
        <v>38</v>
      </c>
      <c r="C9" s="11">
        <v>237911.52027511096</v>
      </c>
      <c r="D9" s="11">
        <v>328175.02494387759</v>
      </c>
      <c r="E9" s="11">
        <v>451068.00862092472</v>
      </c>
    </row>
    <row r="10" spans="1:7" x14ac:dyDescent="0.2">
      <c r="B10" s="4" t="s">
        <v>52</v>
      </c>
      <c r="C10" s="11">
        <v>2099.9976000000001</v>
      </c>
      <c r="D10" s="11">
        <v>2099.9976000000001</v>
      </c>
      <c r="E10" s="11">
        <v>2099.9976000000001</v>
      </c>
    </row>
    <row r="11" spans="1:7" x14ac:dyDescent="0.2">
      <c r="B11" s="4" t="s">
        <v>43</v>
      </c>
      <c r="C11" s="13">
        <v>2.0000068571742045</v>
      </c>
      <c r="D11" s="13">
        <v>1.9248472769429432</v>
      </c>
      <c r="E11" s="13">
        <v>1.9589646803861513</v>
      </c>
    </row>
    <row r="12" spans="1:7" ht="6.75" customHeight="1" x14ac:dyDescent="0.2"/>
    <row r="13" spans="1:7" hidden="1" x14ac:dyDescent="0.2"/>
    <row r="14" spans="1:7" hidden="1" x14ac:dyDescent="0.2"/>
    <row r="15" spans="1:7" s="9" customFormat="1" hidden="1" x14ac:dyDescent="0.2">
      <c r="B15" s="1" t="s">
        <v>27</v>
      </c>
      <c r="C15" s="1" t="s">
        <v>24</v>
      </c>
      <c r="D15"/>
      <c r="E15"/>
      <c r="F15"/>
      <c r="G15"/>
    </row>
    <row r="16" spans="1:7" hidden="1" x14ac:dyDescent="0.2">
      <c r="B16" s="1" t="s">
        <v>84</v>
      </c>
      <c r="C16" t="s">
        <v>22</v>
      </c>
      <c r="D16" t="s">
        <v>23</v>
      </c>
      <c r="E16" t="s">
        <v>21</v>
      </c>
    </row>
    <row r="17" spans="2:5" x14ac:dyDescent="0.2">
      <c r="B17" s="4" t="s">
        <v>13</v>
      </c>
      <c r="C17" s="34">
        <v>15939.691200000005</v>
      </c>
      <c r="D17" s="34">
        <v>21987.201591199897</v>
      </c>
      <c r="E17" s="34">
        <v>26161.222791199867</v>
      </c>
    </row>
    <row r="18" spans="2:5" x14ac:dyDescent="0.2">
      <c r="B18" s="14" t="s">
        <v>65</v>
      </c>
      <c r="C18" s="34">
        <v>8540.4312000000009</v>
      </c>
      <c r="D18" s="34">
        <v>11963.241596800002</v>
      </c>
      <c r="E18" s="34">
        <v>14337.542396800005</v>
      </c>
    </row>
    <row r="19" spans="2:5" x14ac:dyDescent="0.2">
      <c r="B19" s="14" t="s">
        <v>64</v>
      </c>
      <c r="C19" s="34">
        <v>7399.2599999999993</v>
      </c>
      <c r="D19" s="34">
        <v>10023.959994400011</v>
      </c>
      <c r="E19" s="34">
        <v>11823.680394400009</v>
      </c>
    </row>
    <row r="20" spans="2:5" x14ac:dyDescent="0.2">
      <c r="B20" s="4" t="s">
        <v>30</v>
      </c>
      <c r="C20" s="34">
        <v>-16079.798879999998</v>
      </c>
      <c r="D20" s="34">
        <v>-21617.235840000008</v>
      </c>
      <c r="E20" s="34">
        <v>-26129.404799999971</v>
      </c>
    </row>
    <row r="21" spans="2:5" x14ac:dyDescent="0.2">
      <c r="B21" s="14" t="s">
        <v>106</v>
      </c>
      <c r="C21" s="34">
        <v>-11744.854560000002</v>
      </c>
      <c r="D21" s="34">
        <v>-15734.110080000004</v>
      </c>
      <c r="E21" s="34">
        <v>-18949.676399999989</v>
      </c>
    </row>
    <row r="22" spans="2:5" x14ac:dyDescent="0.2">
      <c r="B22" s="14" t="s">
        <v>107</v>
      </c>
      <c r="C22" s="34">
        <v>-1538.73648</v>
      </c>
      <c r="D22" s="34">
        <v>-2051.6486399999994</v>
      </c>
      <c r="E22" s="34">
        <v>-2458.8324000000002</v>
      </c>
    </row>
    <row r="23" spans="2:5" x14ac:dyDescent="0.2">
      <c r="B23" s="14" t="s">
        <v>108</v>
      </c>
      <c r="C23" s="34">
        <v>-683.3080799999999</v>
      </c>
      <c r="D23" s="34">
        <v>-911.07744000000002</v>
      </c>
      <c r="E23" s="34">
        <v>-1091.8956000000001</v>
      </c>
    </row>
    <row r="24" spans="2:5" x14ac:dyDescent="0.2">
      <c r="B24" s="14" t="s">
        <v>109</v>
      </c>
      <c r="C24" s="34">
        <v>-2112.8997599999998</v>
      </c>
      <c r="D24" s="34">
        <v>-2920.39968</v>
      </c>
      <c r="E24" s="34">
        <v>-3629.0003999999999</v>
      </c>
    </row>
    <row r="25" spans="2:5" x14ac:dyDescent="0.2">
      <c r="B25" s="4" t="s">
        <v>73</v>
      </c>
      <c r="C25" s="34">
        <v>-2859.1034400000008</v>
      </c>
      <c r="D25" s="34">
        <v>-3812.1379199999997</v>
      </c>
      <c r="E25" s="34">
        <v>-4568.7191999999968</v>
      </c>
    </row>
    <row r="26" spans="2:5" x14ac:dyDescent="0.2">
      <c r="B26" s="14" t="s">
        <v>124</v>
      </c>
      <c r="C26" s="34">
        <v>-791.71415999999977</v>
      </c>
      <c r="D26" s="34">
        <v>-1055.6188800000002</v>
      </c>
      <c r="E26" s="34">
        <v>-1265.1251999999999</v>
      </c>
    </row>
    <row r="27" spans="2:5" x14ac:dyDescent="0.2">
      <c r="B27" s="14" t="s">
        <v>125</v>
      </c>
      <c r="C27" s="34">
        <v>-2067.3892800000003</v>
      </c>
      <c r="D27" s="34">
        <v>-2756.5190400000015</v>
      </c>
      <c r="E27" s="34">
        <v>-3303.5940000000001</v>
      </c>
    </row>
    <row r="28" spans="2:5" x14ac:dyDescent="0.2">
      <c r="B28" s="4" t="s">
        <v>74</v>
      </c>
      <c r="C28" s="34">
        <v>-65.4696</v>
      </c>
      <c r="D28" s="34">
        <v>-87.292800000000014</v>
      </c>
      <c r="E28" s="34">
        <v>-104.61839999999994</v>
      </c>
    </row>
    <row r="29" spans="2:5" x14ac:dyDescent="0.2">
      <c r="B29" s="4" t="s">
        <v>88</v>
      </c>
      <c r="C29" s="34">
        <v>-33.909840000000003</v>
      </c>
      <c r="D29" s="34">
        <v>-45.213119999999996</v>
      </c>
      <c r="E29" s="34">
        <v>-54.186000000000007</v>
      </c>
    </row>
    <row r="30" spans="2:5" x14ac:dyDescent="0.2">
      <c r="B30" s="4" t="s">
        <v>75</v>
      </c>
      <c r="C30" s="34">
        <v>-3098.590559999996</v>
      </c>
      <c r="D30" s="34">
        <v>-3574.6780888000162</v>
      </c>
      <c r="E30" s="34">
        <v>-4695.7056087999754</v>
      </c>
    </row>
  </sheetData>
  <mergeCells count="1">
    <mergeCell ref="B2:E2"/>
  </mergeCells>
  <conditionalFormatting pivot="1" sqref="C6:E6">
    <cfRule type="colorScale" priority="2">
      <colorScale>
        <cfvo type="min"/>
        <cfvo type="percentile" val="50"/>
        <cfvo type="max"/>
        <color rgb="FFF8696B"/>
        <color rgb="FFFFEB84"/>
        <color rgb="FF63BE7B"/>
      </colorScale>
    </cfRule>
  </conditionalFormatting>
  <conditionalFormatting pivot="1" sqref="C8:E8">
    <cfRule type="colorScale" priority="1">
      <colorScale>
        <cfvo type="min"/>
        <cfvo type="percentile" val="50"/>
        <cfvo type="max"/>
        <color rgb="FFF8696B"/>
        <color rgb="FFFFEB84"/>
        <color rgb="FF63BE7B"/>
      </colorScale>
    </cfRule>
  </conditionalFormatting>
  <hyperlinks>
    <hyperlink ref="A1" location="Main!A1" display="Back to Home"/>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M17"/>
  <sheetViews>
    <sheetView showGridLines="0" showRowColHeaders="0" zoomScale="110" zoomScaleNormal="110" workbookViewId="0">
      <selection activeCell="B3" sqref="B3"/>
    </sheetView>
  </sheetViews>
  <sheetFormatPr defaultRowHeight="14.25" x14ac:dyDescent="0.2"/>
  <cols>
    <col min="1" max="1" width="25.75" customWidth="1"/>
    <col min="2" max="2" width="35.2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s>
  <sheetData>
    <row r="1" spans="1:13" ht="27" customHeight="1" x14ac:dyDescent="0.2">
      <c r="A1" s="33" t="s">
        <v>25</v>
      </c>
    </row>
    <row r="2" spans="1:13" ht="25.5" customHeight="1" x14ac:dyDescent="0.3">
      <c r="B2" s="93" t="s">
        <v>91</v>
      </c>
      <c r="C2" s="93"/>
      <c r="D2" s="93"/>
      <c r="E2" s="93"/>
      <c r="F2" s="93"/>
      <c r="G2" s="93"/>
      <c r="H2" s="93"/>
      <c r="I2" s="93"/>
      <c r="J2" s="93"/>
      <c r="K2" s="93"/>
    </row>
    <row r="3" spans="1:13" s="9" customFormat="1" ht="60" x14ac:dyDescent="0.25">
      <c r="B3"/>
      <c r="C3" s="9" t="s">
        <v>28</v>
      </c>
      <c r="D3" s="9" t="s">
        <v>59</v>
      </c>
      <c r="E3" s="9" t="s">
        <v>44</v>
      </c>
      <c r="F3" s="9" t="s">
        <v>46</v>
      </c>
      <c r="G3" s="9" t="s">
        <v>60</v>
      </c>
      <c r="H3" s="9" t="s">
        <v>26</v>
      </c>
      <c r="I3" s="9" t="s">
        <v>47</v>
      </c>
      <c r="J3" s="9" t="s">
        <v>48</v>
      </c>
      <c r="K3" s="9" t="s">
        <v>54</v>
      </c>
      <c r="L3"/>
      <c r="M3"/>
    </row>
    <row r="4" spans="1:13" x14ac:dyDescent="0.2">
      <c r="B4" s="4" t="s">
        <v>13</v>
      </c>
      <c r="C4" s="3"/>
      <c r="D4" s="37"/>
      <c r="E4" s="3"/>
      <c r="F4" s="3"/>
      <c r="G4" s="3"/>
      <c r="H4" s="3"/>
      <c r="I4" s="3"/>
      <c r="J4" s="3"/>
      <c r="K4" s="3"/>
    </row>
    <row r="5" spans="1:13" x14ac:dyDescent="0.2">
      <c r="B5" s="14" t="s">
        <v>65</v>
      </c>
      <c r="C5" s="3">
        <v>14337542.396800002</v>
      </c>
      <c r="D5" s="35">
        <v>0.54804557536289189</v>
      </c>
      <c r="E5" s="3">
        <v>14337542.3968</v>
      </c>
      <c r="F5" s="3">
        <v>11963241.596799999</v>
      </c>
      <c r="G5" s="3">
        <v>11963241.596799999</v>
      </c>
      <c r="H5" s="3">
        <v>14869839.656000005</v>
      </c>
      <c r="I5" s="3">
        <v>14869839.656000001</v>
      </c>
      <c r="J5" s="3">
        <v>14869839.656000005</v>
      </c>
      <c r="K5" s="3">
        <v>2374300.8000000007</v>
      </c>
    </row>
    <row r="6" spans="1:13" x14ac:dyDescent="0.2">
      <c r="B6" s="14" t="s">
        <v>64</v>
      </c>
      <c r="C6" s="3">
        <v>11823680.394400001</v>
      </c>
      <c r="D6" s="35">
        <v>0.45195442463710844</v>
      </c>
      <c r="E6" s="3">
        <v>11823680.394400001</v>
      </c>
      <c r="F6" s="3">
        <v>10023959.9944</v>
      </c>
      <c r="G6" s="3">
        <v>10023959.9944</v>
      </c>
      <c r="H6" s="3">
        <v>12969274.181399999</v>
      </c>
      <c r="I6" s="3">
        <v>12969274.181400001</v>
      </c>
      <c r="J6" s="3">
        <v>12969274.181399999</v>
      </c>
      <c r="K6" s="3">
        <v>1799720.4000000004</v>
      </c>
    </row>
    <row r="7" spans="1:13" x14ac:dyDescent="0.2">
      <c r="B7" s="4" t="s">
        <v>76</v>
      </c>
      <c r="C7" s="3">
        <v>26161222.791199993</v>
      </c>
      <c r="D7" s="35">
        <v>1</v>
      </c>
      <c r="E7" s="3">
        <v>26161222.791200008</v>
      </c>
      <c r="F7" s="3">
        <v>21987201.591200013</v>
      </c>
      <c r="G7" s="3">
        <v>21987201.591200013</v>
      </c>
      <c r="H7" s="3">
        <v>27839113.837400004</v>
      </c>
      <c r="I7" s="3">
        <v>27839113.837400001</v>
      </c>
      <c r="J7" s="3">
        <v>27839113.837400004</v>
      </c>
      <c r="K7" s="3">
        <v>4174021.1999999955</v>
      </c>
    </row>
    <row r="8" spans="1:13" x14ac:dyDescent="0.2">
      <c r="B8" s="4" t="s">
        <v>30</v>
      </c>
      <c r="C8" s="3"/>
      <c r="D8" s="37"/>
      <c r="E8" s="3"/>
      <c r="F8" s="3"/>
      <c r="G8" s="3"/>
      <c r="H8" s="3"/>
      <c r="I8" s="3"/>
      <c r="J8" s="3"/>
      <c r="K8" s="3"/>
    </row>
    <row r="9" spans="1:13" x14ac:dyDescent="0.2">
      <c r="B9" s="14" t="s">
        <v>106</v>
      </c>
      <c r="C9" s="3">
        <v>-18949676.399999995</v>
      </c>
      <c r="D9" s="35">
        <v>-0.72434215140640179</v>
      </c>
      <c r="E9" s="3">
        <v>-18949676.399999999</v>
      </c>
      <c r="F9" s="3">
        <v>-15734110.079999998</v>
      </c>
      <c r="G9" s="3">
        <v>-15734110.079999998</v>
      </c>
      <c r="H9" s="3">
        <v>-18209791.351299997</v>
      </c>
      <c r="I9" s="3">
        <v>-18209791.351300001</v>
      </c>
      <c r="J9" s="3">
        <v>-18209791.351299997</v>
      </c>
      <c r="K9" s="3">
        <v>-3215566.3200000003</v>
      </c>
    </row>
    <row r="10" spans="1:13" x14ac:dyDescent="0.2">
      <c r="B10" s="14" t="s">
        <v>107</v>
      </c>
      <c r="C10" s="3">
        <v>-2458832.4000000004</v>
      </c>
      <c r="D10" s="35">
        <v>-9.398767097488625E-2</v>
      </c>
      <c r="E10" s="3">
        <v>-2458832.4</v>
      </c>
      <c r="F10" s="3">
        <v>-2051648.6400000004</v>
      </c>
      <c r="G10" s="3">
        <v>-2051648.6400000004</v>
      </c>
      <c r="H10" s="3">
        <v>-2565629.3669999996</v>
      </c>
      <c r="I10" s="3">
        <v>-2565629.3670000001</v>
      </c>
      <c r="J10" s="3">
        <v>-2565629.3669999996</v>
      </c>
      <c r="K10" s="3">
        <v>-407183.75999999954</v>
      </c>
    </row>
    <row r="11" spans="1:13" x14ac:dyDescent="0.2">
      <c r="B11" s="14" t="s">
        <v>108</v>
      </c>
      <c r="C11" s="3">
        <v>-1091895.6000000001</v>
      </c>
      <c r="D11" s="35">
        <v>-4.1737177528539969E-2</v>
      </c>
      <c r="E11" s="3">
        <v>-1091895.5999999999</v>
      </c>
      <c r="F11" s="3">
        <v>-911077.44</v>
      </c>
      <c r="G11" s="3">
        <v>-911077.44</v>
      </c>
      <c r="H11" s="3">
        <v>-1139199.7055000004</v>
      </c>
      <c r="I11" s="3">
        <v>-1139199.7054999999</v>
      </c>
      <c r="J11" s="3">
        <v>-1139199.7055000004</v>
      </c>
      <c r="K11" s="3">
        <v>-180818.15999999992</v>
      </c>
    </row>
    <row r="12" spans="1:13" x14ac:dyDescent="0.2">
      <c r="B12" s="14" t="s">
        <v>109</v>
      </c>
      <c r="C12" s="3">
        <v>-3629000.4</v>
      </c>
      <c r="D12" s="35">
        <v>-0.13871677287273851</v>
      </c>
      <c r="E12" s="3">
        <v>-3629000.4</v>
      </c>
      <c r="F12" s="3">
        <v>-2920399.6799999997</v>
      </c>
      <c r="G12" s="3">
        <v>-2920399.6799999997</v>
      </c>
      <c r="H12" s="3">
        <v>-521499.6</v>
      </c>
      <c r="I12" s="3">
        <v>-521499.6</v>
      </c>
      <c r="J12" s="3">
        <v>-521499.6</v>
      </c>
      <c r="K12" s="3">
        <v>-708600.7200000002</v>
      </c>
    </row>
    <row r="13" spans="1:13" x14ac:dyDescent="0.2">
      <c r="B13" s="4" t="s">
        <v>110</v>
      </c>
      <c r="C13" s="3">
        <v>-26129404.799999993</v>
      </c>
      <c r="D13" s="35">
        <v>-0.99878377278256647</v>
      </c>
      <c r="E13" s="3">
        <v>-26129404.800000001</v>
      </c>
      <c r="F13" s="3">
        <v>-21617235.84</v>
      </c>
      <c r="G13" s="3">
        <v>-21617235.84</v>
      </c>
      <c r="H13" s="3">
        <v>-22436120.023799997</v>
      </c>
      <c r="I13" s="3">
        <v>-22436120.023800001</v>
      </c>
      <c r="J13" s="3">
        <v>-22436120.023799997</v>
      </c>
      <c r="K13" s="3">
        <v>-4512168.9600000009</v>
      </c>
    </row>
    <row r="14" spans="1:13" x14ac:dyDescent="0.2">
      <c r="B14" s="4" t="s">
        <v>73</v>
      </c>
      <c r="C14" s="3">
        <v>-4568719.2</v>
      </c>
      <c r="D14" s="35">
        <v>-0.17463706633532464</v>
      </c>
      <c r="E14" s="3">
        <v>-4568719.2000000011</v>
      </c>
      <c r="F14" s="3">
        <v>-3812137.92</v>
      </c>
      <c r="G14" s="3">
        <v>-3812137.92</v>
      </c>
      <c r="H14" s="3">
        <v>-4765296.6165000005</v>
      </c>
      <c r="I14" s="3">
        <v>-4765296.6164999995</v>
      </c>
      <c r="J14" s="3">
        <v>-4765296.6165000005</v>
      </c>
      <c r="K14" s="3">
        <v>-756581.28000000119</v>
      </c>
    </row>
    <row r="15" spans="1:13" x14ac:dyDescent="0.2">
      <c r="B15" s="4" t="s">
        <v>74</v>
      </c>
      <c r="C15" s="3">
        <v>-104618.39999999994</v>
      </c>
      <c r="D15" s="35">
        <v>-3.9989873881274025E-3</v>
      </c>
      <c r="E15" s="3">
        <v>-104618.40000000001</v>
      </c>
      <c r="F15" s="3">
        <v>-87292.800000000003</v>
      </c>
      <c r="G15" s="3">
        <v>-87292.800000000003</v>
      </c>
      <c r="H15" s="3">
        <v>-109115.99999999999</v>
      </c>
      <c r="I15" s="3">
        <v>-109116</v>
      </c>
      <c r="J15" s="3">
        <v>-109115.99999999999</v>
      </c>
      <c r="K15" s="3">
        <v>-17325.600000000006</v>
      </c>
    </row>
    <row r="16" spans="1:13" x14ac:dyDescent="0.2">
      <c r="B16" s="4" t="s">
        <v>88</v>
      </c>
      <c r="C16" s="3">
        <v>-54186.000000000007</v>
      </c>
      <c r="D16" s="35">
        <v>-2.0712334600134544E-3</v>
      </c>
      <c r="E16" s="3">
        <v>-54186</v>
      </c>
      <c r="F16" s="3">
        <v>-45213.119999999995</v>
      </c>
      <c r="G16" s="3">
        <v>-45213.119999999995</v>
      </c>
      <c r="H16" s="3">
        <v>-56539.948499999999</v>
      </c>
      <c r="I16" s="3">
        <v>-56539.948499999999</v>
      </c>
      <c r="J16" s="3">
        <v>-56539.948499999999</v>
      </c>
      <c r="K16" s="3">
        <v>-8972.8800000000047</v>
      </c>
    </row>
    <row r="17" spans="2:11" x14ac:dyDescent="0.2">
      <c r="B17" s="4" t="s">
        <v>61</v>
      </c>
      <c r="C17" s="3">
        <v>-4695705.6087999903</v>
      </c>
      <c r="D17" s="35">
        <v>-0.1794910599660316</v>
      </c>
      <c r="E17" s="3">
        <v>-4695705.6088000005</v>
      </c>
      <c r="F17" s="3">
        <v>-3574678.0888000005</v>
      </c>
      <c r="G17" s="3">
        <v>-3574678.0888000005</v>
      </c>
      <c r="H17" s="3">
        <v>472041.24860001355</v>
      </c>
      <c r="I17" s="3">
        <v>472041.24860000022</v>
      </c>
      <c r="J17" s="3">
        <v>472041.24860001355</v>
      </c>
      <c r="K17" s="3">
        <v>-1121027.52</v>
      </c>
    </row>
  </sheetData>
  <mergeCells count="1">
    <mergeCell ref="B2:K2"/>
  </mergeCells>
  <hyperlinks>
    <hyperlink ref="A1" location="Main!A1" display="Back to Home"/>
  </hyperlinks>
  <pageMargins left="0" right="0" top="0" bottom="0.15748031496062992" header="0" footer="0"/>
  <pageSetup paperSize="9" orientation="landscape" r:id="rId2"/>
  <drawing r:id="rId3"/>
  <extLst>
    <ext xmlns:x14="http://schemas.microsoft.com/office/spreadsheetml/2009/9/main" uri="{A8765BA9-456A-4dab-B4F3-ACF838C121DE}">
      <x14:slicerList>
        <x14:slicer r:id="rId4"/>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O18"/>
  <sheetViews>
    <sheetView showGridLines="0" showRowColHeaders="0" zoomScale="110" zoomScaleNormal="110" workbookViewId="0">
      <selection activeCell="F16" sqref="F16"/>
    </sheetView>
  </sheetViews>
  <sheetFormatPr defaultRowHeight="14.25" x14ac:dyDescent="0.2"/>
  <cols>
    <col min="1" max="1" width="25.75" customWidth="1"/>
    <col min="2" max="2" width="35.2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s>
  <sheetData>
    <row r="1" spans="1:15" ht="27" customHeight="1" x14ac:dyDescent="0.2">
      <c r="A1" s="33" t="s">
        <v>25</v>
      </c>
    </row>
    <row r="2" spans="1:15" ht="25.5" customHeight="1" x14ac:dyDescent="0.3">
      <c r="B2" s="93" t="s">
        <v>118</v>
      </c>
      <c r="C2" s="93"/>
      <c r="D2" s="93"/>
      <c r="E2" s="93"/>
      <c r="F2" s="93"/>
      <c r="G2" s="93"/>
      <c r="H2" s="93"/>
      <c r="I2" s="93"/>
      <c r="J2" s="93"/>
      <c r="K2" s="93"/>
    </row>
    <row r="3" spans="1:15" s="9" customFormat="1" x14ac:dyDescent="0.2">
      <c r="B3" s="1" t="s">
        <v>28</v>
      </c>
      <c r="C3"/>
      <c r="D3"/>
      <c r="E3"/>
      <c r="F3"/>
      <c r="G3"/>
      <c r="H3"/>
      <c r="I3"/>
      <c r="J3"/>
      <c r="K3"/>
      <c r="L3"/>
      <c r="M3"/>
      <c r="N3"/>
      <c r="O3"/>
    </row>
    <row r="4" spans="1:15" x14ac:dyDescent="0.2">
      <c r="C4" t="s">
        <v>1</v>
      </c>
      <c r="D4" t="s">
        <v>2</v>
      </c>
      <c r="E4" t="s">
        <v>3</v>
      </c>
      <c r="F4" t="s">
        <v>4</v>
      </c>
      <c r="G4" t="s">
        <v>5</v>
      </c>
      <c r="H4" t="s">
        <v>6</v>
      </c>
      <c r="I4" t="s">
        <v>7</v>
      </c>
      <c r="J4" t="s">
        <v>8</v>
      </c>
      <c r="K4" t="s">
        <v>9</v>
      </c>
      <c r="L4" t="s">
        <v>10</v>
      </c>
      <c r="M4" t="s">
        <v>11</v>
      </c>
      <c r="N4" t="s">
        <v>12</v>
      </c>
      <c r="O4" t="s">
        <v>61</v>
      </c>
    </row>
    <row r="5" spans="1:15" x14ac:dyDescent="0.2">
      <c r="B5" s="4" t="s">
        <v>13</v>
      </c>
      <c r="C5" s="3"/>
      <c r="D5" s="3"/>
      <c r="E5" s="3"/>
      <c r="F5" s="3"/>
      <c r="G5" s="3"/>
      <c r="H5" s="3"/>
      <c r="I5" s="3"/>
      <c r="J5" s="3"/>
      <c r="K5" s="3"/>
      <c r="L5" s="3"/>
      <c r="M5" s="3"/>
      <c r="N5" s="3"/>
      <c r="O5" s="3"/>
    </row>
    <row r="6" spans="1:15" x14ac:dyDescent="0.2">
      <c r="B6" s="14" t="s">
        <v>65</v>
      </c>
      <c r="C6" s="3">
        <v>1754670.15</v>
      </c>
      <c r="D6" s="3">
        <v>1793662.8194000002</v>
      </c>
      <c r="E6" s="3">
        <v>1832655.4894000001</v>
      </c>
      <c r="F6" s="3">
        <v>1871648.1600000001</v>
      </c>
      <c r="G6" s="3">
        <v>1910640.8294000011</v>
      </c>
      <c r="H6" s="3">
        <v>1949633.4994000003</v>
      </c>
      <c r="I6" s="3">
        <v>1891144.4944000014</v>
      </c>
      <c r="J6" s="3">
        <v>1852151.8244</v>
      </c>
      <c r="K6" s="3">
        <v>1949633.4994000003</v>
      </c>
      <c r="L6" s="3">
        <v>2047115.175</v>
      </c>
      <c r="M6" s="3">
        <v>2203085.8544000001</v>
      </c>
      <c r="N6" s="3">
        <v>2339560.2000000007</v>
      </c>
      <c r="O6" s="3">
        <v>23395601.995199915</v>
      </c>
    </row>
    <row r="7" spans="1:15" x14ac:dyDescent="0.2">
      <c r="B7" s="14" t="s">
        <v>64</v>
      </c>
      <c r="C7" s="3">
        <v>1250056.6200000001</v>
      </c>
      <c r="D7" s="3">
        <v>1277835.6548000018</v>
      </c>
      <c r="E7" s="3">
        <v>1305614.6908000014</v>
      </c>
      <c r="F7" s="3">
        <v>1333393.7279999999</v>
      </c>
      <c r="G7" s="3">
        <v>1361172.7628000018</v>
      </c>
      <c r="H7" s="3">
        <v>1388951.7988000019</v>
      </c>
      <c r="I7" s="3">
        <v>1347283.2448000014</v>
      </c>
      <c r="J7" s="3">
        <v>1319504.2088000013</v>
      </c>
      <c r="K7" s="3">
        <v>1388951.7988000019</v>
      </c>
      <c r="L7" s="3">
        <v>1458399.3899999997</v>
      </c>
      <c r="M7" s="3">
        <v>1569515.5328000011</v>
      </c>
      <c r="N7" s="3">
        <v>1666742.1599999997</v>
      </c>
      <c r="O7" s="3">
        <v>16667421.590399997</v>
      </c>
    </row>
    <row r="8" spans="1:15" x14ac:dyDescent="0.2">
      <c r="B8" s="4" t="s">
        <v>76</v>
      </c>
      <c r="C8" s="3">
        <v>3004726.7700000005</v>
      </c>
      <c r="D8" s="3">
        <v>3071498.4742000019</v>
      </c>
      <c r="E8" s="3">
        <v>3138270.180200004</v>
      </c>
      <c r="F8" s="3">
        <v>3205041.8879999998</v>
      </c>
      <c r="G8" s="3">
        <v>3271813.5922000036</v>
      </c>
      <c r="H8" s="3">
        <v>3338585.2982000024</v>
      </c>
      <c r="I8" s="3">
        <v>3238427.739200002</v>
      </c>
      <c r="J8" s="3">
        <v>3171656.0332000023</v>
      </c>
      <c r="K8" s="3">
        <v>3338585.2982000024</v>
      </c>
      <c r="L8" s="3">
        <v>3505514.5649999995</v>
      </c>
      <c r="M8" s="3">
        <v>3772601.387200004</v>
      </c>
      <c r="N8" s="3">
        <v>4006302.3600000013</v>
      </c>
      <c r="O8" s="3">
        <v>40063023.585599706</v>
      </c>
    </row>
    <row r="9" spans="1:15" x14ac:dyDescent="0.2">
      <c r="B9" s="4" t="s">
        <v>30</v>
      </c>
      <c r="C9" s="3"/>
      <c r="D9" s="3"/>
      <c r="E9" s="3"/>
      <c r="F9" s="3"/>
      <c r="G9" s="3"/>
      <c r="H9" s="3"/>
      <c r="I9" s="3"/>
      <c r="J9" s="3"/>
      <c r="K9" s="3"/>
      <c r="L9" s="3"/>
      <c r="M9" s="3"/>
      <c r="N9" s="3"/>
      <c r="O9" s="3"/>
    </row>
    <row r="10" spans="1:15" x14ac:dyDescent="0.2">
      <c r="B10" s="14" t="s">
        <v>106</v>
      </c>
      <c r="C10" s="3">
        <v>-1730756.4299999997</v>
      </c>
      <c r="D10" s="3">
        <v>-1769217.6839999999</v>
      </c>
      <c r="E10" s="3">
        <v>-1807678.9379999996</v>
      </c>
      <c r="F10" s="3">
        <v>-1846140.1919999996</v>
      </c>
      <c r="G10" s="3">
        <v>-1884601.4460000002</v>
      </c>
      <c r="H10" s="3">
        <v>-1923062.6999999997</v>
      </c>
      <c r="I10" s="3">
        <v>-1865370.8190000004</v>
      </c>
      <c r="J10" s="3">
        <v>-1826909.5650000002</v>
      </c>
      <c r="K10" s="3">
        <v>-1923062.6999999997</v>
      </c>
      <c r="L10" s="3">
        <v>-2019215.8350000002</v>
      </c>
      <c r="M10" s="3">
        <v>-2173060.8510000007</v>
      </c>
      <c r="N10" s="3">
        <v>-5123775.24</v>
      </c>
      <c r="O10" s="3">
        <v>-25892852.399999965</v>
      </c>
    </row>
    <row r="11" spans="1:15" x14ac:dyDescent="0.2">
      <c r="B11" s="14" t="s">
        <v>107</v>
      </c>
      <c r="C11" s="3">
        <v>-306376.56</v>
      </c>
      <c r="D11" s="3">
        <v>-313184.92800000007</v>
      </c>
      <c r="E11" s="3">
        <v>-319993.29599999997</v>
      </c>
      <c r="F11" s="3">
        <v>-326801.66399999999</v>
      </c>
      <c r="G11" s="3">
        <v>-333610.03200000001</v>
      </c>
      <c r="H11" s="3">
        <v>-340418.39999999997</v>
      </c>
      <c r="I11" s="3">
        <v>-330205.848</v>
      </c>
      <c r="J11" s="3">
        <v>-323397.48000000004</v>
      </c>
      <c r="K11" s="3">
        <v>-340418.39999999997</v>
      </c>
      <c r="L11" s="3">
        <v>-357439.31999999995</v>
      </c>
      <c r="M11" s="3">
        <v>-384672.79199999996</v>
      </c>
      <c r="N11" s="3">
        <v>-408502.08000000007</v>
      </c>
      <c r="O11" s="3">
        <v>-4085020.7999999993</v>
      </c>
    </row>
    <row r="12" spans="1:15" x14ac:dyDescent="0.2">
      <c r="B12" s="14" t="s">
        <v>108</v>
      </c>
      <c r="C12" s="3">
        <v>-161703.81</v>
      </c>
      <c r="D12" s="3">
        <v>-165297.22800000003</v>
      </c>
      <c r="E12" s="3">
        <v>-168890.64600000004</v>
      </c>
      <c r="F12" s="3">
        <v>-172484.06399999998</v>
      </c>
      <c r="G12" s="3">
        <v>-176077.48200000002</v>
      </c>
      <c r="H12" s="3">
        <v>-179670.90000000002</v>
      </c>
      <c r="I12" s="3">
        <v>-174280.77300000004</v>
      </c>
      <c r="J12" s="3">
        <v>-170687.35500000001</v>
      </c>
      <c r="K12" s="3">
        <v>-179670.90000000002</v>
      </c>
      <c r="L12" s="3">
        <v>-188654.44500000001</v>
      </c>
      <c r="M12" s="3">
        <v>-203028.11699999997</v>
      </c>
      <c r="N12" s="3">
        <v>-215605.08000000002</v>
      </c>
      <c r="O12" s="3">
        <v>-2156050.8000000003</v>
      </c>
    </row>
    <row r="13" spans="1:15" x14ac:dyDescent="0.2">
      <c r="B13" s="14" t="s">
        <v>109</v>
      </c>
      <c r="C13" s="3">
        <v>-37500.03</v>
      </c>
      <c r="D13" s="3">
        <v>-38333.364000000001</v>
      </c>
      <c r="E13" s="3">
        <v>-39166.697999999997</v>
      </c>
      <c r="F13" s="3">
        <v>-40000.031999999999</v>
      </c>
      <c r="G13" s="3">
        <v>-40833.366000000002</v>
      </c>
      <c r="H13" s="3">
        <v>-41666.699999999997</v>
      </c>
      <c r="I13" s="3">
        <v>-40416.699000000001</v>
      </c>
      <c r="J13" s="3">
        <v>-39583.364999999998</v>
      </c>
      <c r="K13" s="3">
        <v>-41666.699999999997</v>
      </c>
      <c r="L13" s="3">
        <v>-43750.035000000003</v>
      </c>
      <c r="M13" s="3">
        <v>-47083.370999999999</v>
      </c>
      <c r="N13" s="3">
        <v>-7559600.04</v>
      </c>
      <c r="O13" s="3">
        <v>-8009600.4000000004</v>
      </c>
    </row>
    <row r="14" spans="1:15" x14ac:dyDescent="0.2">
      <c r="B14" s="4" t="s">
        <v>110</v>
      </c>
      <c r="C14" s="3">
        <v>-2236336.83</v>
      </c>
      <c r="D14" s="3">
        <v>-2286033.203999999</v>
      </c>
      <c r="E14" s="3">
        <v>-2335729.5780000002</v>
      </c>
      <c r="F14" s="3">
        <v>-2385425.9519999996</v>
      </c>
      <c r="G14" s="3">
        <v>-2435122.3260000004</v>
      </c>
      <c r="H14" s="3">
        <v>-2484818.7000000002</v>
      </c>
      <c r="I14" s="3">
        <v>-2410274.1390000004</v>
      </c>
      <c r="J14" s="3">
        <v>-2360577.7650000006</v>
      </c>
      <c r="K14" s="3">
        <v>-2484818.7000000002</v>
      </c>
      <c r="L14" s="3">
        <v>-2609059.6349999998</v>
      </c>
      <c r="M14" s="3">
        <v>-2807845.131000001</v>
      </c>
      <c r="N14" s="3">
        <v>-13307482.440000001</v>
      </c>
      <c r="O14" s="3">
        <v>-40143524.399999976</v>
      </c>
    </row>
    <row r="15" spans="1:15" x14ac:dyDescent="0.2">
      <c r="B15" s="4" t="s">
        <v>73</v>
      </c>
      <c r="C15" s="3">
        <v>-657255.23999999964</v>
      </c>
      <c r="D15" s="3">
        <v>-671860.91200000036</v>
      </c>
      <c r="E15" s="3">
        <v>-686466.58400000026</v>
      </c>
      <c r="F15" s="3">
        <v>-701072.25599999994</v>
      </c>
      <c r="G15" s="3">
        <v>-715677.92799999972</v>
      </c>
      <c r="H15" s="3">
        <v>-730283.60000000044</v>
      </c>
      <c r="I15" s="3">
        <v>-708375.09199999995</v>
      </c>
      <c r="J15" s="3">
        <v>-693769.42000000027</v>
      </c>
      <c r="K15" s="3">
        <v>-730283.60000000044</v>
      </c>
      <c r="L15" s="3">
        <v>-766797.7799999998</v>
      </c>
      <c r="M15" s="3">
        <v>-825220.46799999964</v>
      </c>
      <c r="N15" s="3">
        <v>-876340.3199999996</v>
      </c>
      <c r="O15" s="3">
        <v>-8763403.1999999918</v>
      </c>
    </row>
    <row r="16" spans="1:15" x14ac:dyDescent="0.2">
      <c r="B16" s="4" t="s">
        <v>74</v>
      </c>
      <c r="C16" s="3">
        <v>-135933.84000000005</v>
      </c>
      <c r="D16" s="3">
        <v>-138954.592</v>
      </c>
      <c r="E16" s="3">
        <v>-141975.34399999998</v>
      </c>
      <c r="F16" s="3">
        <v>-144996.09599999999</v>
      </c>
      <c r="G16" s="3">
        <v>-148016.84800000006</v>
      </c>
      <c r="H16" s="3">
        <v>-151037.60000000003</v>
      </c>
      <c r="I16" s="3">
        <v>-146506.47200000001</v>
      </c>
      <c r="J16" s="3">
        <v>-143485.72000000006</v>
      </c>
      <c r="K16" s="3">
        <v>-151037.60000000003</v>
      </c>
      <c r="L16" s="3">
        <v>-158589.47999999998</v>
      </c>
      <c r="M16" s="3">
        <v>-170672.48799999998</v>
      </c>
      <c r="N16" s="3">
        <v>-181245.12000000002</v>
      </c>
      <c r="O16" s="3">
        <v>-1812451.2000000009</v>
      </c>
    </row>
    <row r="17" spans="2:15" x14ac:dyDescent="0.2">
      <c r="B17" s="4" t="s">
        <v>88</v>
      </c>
      <c r="C17" s="3">
        <v>-16680.060000000001</v>
      </c>
      <c r="D17" s="3">
        <v>-17050.727999999999</v>
      </c>
      <c r="E17" s="3">
        <v>-17421.396000000001</v>
      </c>
      <c r="F17" s="3">
        <v>-17792.063999999998</v>
      </c>
      <c r="G17" s="3">
        <v>-18162.732</v>
      </c>
      <c r="H17" s="3">
        <v>-18533.399999999998</v>
      </c>
      <c r="I17" s="3">
        <v>-17977.398000000001</v>
      </c>
      <c r="J17" s="3">
        <v>-17606.729999999996</v>
      </c>
      <c r="K17" s="3">
        <v>-18533.399999999998</v>
      </c>
      <c r="L17" s="3">
        <v>-19460.07</v>
      </c>
      <c r="M17" s="3">
        <v>-20942.742000000002</v>
      </c>
      <c r="N17" s="3">
        <v>-22240.079999999998</v>
      </c>
      <c r="O17" s="3">
        <v>-222400.8</v>
      </c>
    </row>
    <row r="18" spans="2:15" x14ac:dyDescent="0.2">
      <c r="B18" s="4" t="s">
        <v>61</v>
      </c>
      <c r="C18" s="3">
        <v>-41479.199999998513</v>
      </c>
      <c r="D18" s="3">
        <v>-42400.961799998353</v>
      </c>
      <c r="E18" s="3">
        <v>-43322.721799999403</v>
      </c>
      <c r="F18" s="3">
        <v>-44244.480000001407</v>
      </c>
      <c r="G18" s="3">
        <v>-45166.241800002412</v>
      </c>
      <c r="H18" s="3">
        <v>-46088.00180000125</v>
      </c>
      <c r="I18" s="3">
        <v>-44705.361799998522</v>
      </c>
      <c r="J18" s="3">
        <v>-43783.601800001081</v>
      </c>
      <c r="K18" s="3">
        <v>-46088.00180000125</v>
      </c>
      <c r="L18" s="3">
        <v>-48392.400000001908</v>
      </c>
      <c r="M18" s="3">
        <v>-52079.441800002031</v>
      </c>
      <c r="N18" s="3">
        <v>-10381005.599999998</v>
      </c>
      <c r="O18" s="3">
        <v>-10878756.014400207</v>
      </c>
    </row>
  </sheetData>
  <mergeCells count="1">
    <mergeCell ref="B2:K2"/>
  </mergeCells>
  <hyperlinks>
    <hyperlink ref="A1" location="Main!A1" display="Back to Home"/>
  </hyperlinks>
  <pageMargins left="0" right="0" top="0" bottom="0.15748031496062992" header="0" footer="0"/>
  <pageSetup paperSize="9" orientation="landscape" r:id="rId2"/>
  <drawing r:id="rId3"/>
  <extLs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O18"/>
  <sheetViews>
    <sheetView showGridLines="0" showRowColHeaders="0" zoomScaleNormal="100" workbookViewId="0"/>
  </sheetViews>
  <sheetFormatPr defaultRowHeight="14.25" x14ac:dyDescent="0.2"/>
  <cols>
    <col min="1" max="1" width="24.75" customWidth="1"/>
    <col min="2" max="2" width="38.125" customWidth="1"/>
    <col min="3" max="9" width="10.875" customWidth="1"/>
    <col min="10" max="10" width="8.25" customWidth="1"/>
  </cols>
  <sheetData>
    <row r="1" spans="1:15" ht="33" customHeight="1" x14ac:dyDescent="0.35">
      <c r="A1" s="33" t="s">
        <v>25</v>
      </c>
      <c r="B1" s="94" t="s">
        <v>116</v>
      </c>
      <c r="C1" s="94"/>
      <c r="D1" s="94"/>
      <c r="E1" s="94"/>
      <c r="F1" s="94"/>
      <c r="G1" s="94"/>
      <c r="H1" s="94"/>
      <c r="I1" s="94"/>
      <c r="J1" s="94"/>
    </row>
    <row r="2" spans="1:15" x14ac:dyDescent="0.2">
      <c r="B2" s="1" t="s">
        <v>56</v>
      </c>
    </row>
    <row r="3" spans="1:15" s="5" customFormat="1" ht="45" x14ac:dyDescent="0.25">
      <c r="B3"/>
      <c r="C3" s="5" t="s">
        <v>13</v>
      </c>
      <c r="D3" s="5" t="s">
        <v>30</v>
      </c>
      <c r="E3" s="5" t="s">
        <v>29</v>
      </c>
      <c r="F3" s="5" t="s">
        <v>73</v>
      </c>
      <c r="G3" s="5" t="s">
        <v>146</v>
      </c>
      <c r="H3" s="5" t="s">
        <v>74</v>
      </c>
      <c r="I3" s="5" t="s">
        <v>88</v>
      </c>
      <c r="J3" s="5" t="s">
        <v>75</v>
      </c>
    </row>
    <row r="4" spans="1:15" x14ac:dyDescent="0.2">
      <c r="B4" s="4" t="s">
        <v>63</v>
      </c>
      <c r="C4" s="3"/>
      <c r="D4" s="3"/>
      <c r="E4" s="3"/>
      <c r="F4" s="3"/>
      <c r="G4" s="3"/>
      <c r="H4" s="3"/>
      <c r="I4" s="3"/>
      <c r="J4" s="3"/>
    </row>
    <row r="5" spans="1:15" x14ac:dyDescent="0.2">
      <c r="B5" s="14" t="s">
        <v>67</v>
      </c>
      <c r="C5" s="3"/>
      <c r="D5" s="3"/>
      <c r="E5" s="3"/>
      <c r="F5" s="3"/>
      <c r="G5" s="3"/>
      <c r="H5" s="3"/>
      <c r="I5" s="3"/>
      <c r="J5" s="3"/>
    </row>
    <row r="6" spans="1:15" x14ac:dyDescent="0.2">
      <c r="B6" s="15" t="s">
        <v>113</v>
      </c>
      <c r="C6" s="3">
        <v>966508.79999999981</v>
      </c>
      <c r="D6" s="3">
        <v>1120464</v>
      </c>
      <c r="E6" s="3">
        <v>-153955.19999999984</v>
      </c>
      <c r="F6" s="3">
        <v>264189.59999999992</v>
      </c>
      <c r="G6" s="3">
        <v>-418144.79999999935</v>
      </c>
      <c r="H6" s="3"/>
      <c r="I6" s="3">
        <v>25100.400000000001</v>
      </c>
      <c r="J6" s="3">
        <v>-443245.1999999992</v>
      </c>
    </row>
    <row r="7" spans="1:15" x14ac:dyDescent="0.2">
      <c r="B7" s="15" t="s">
        <v>114</v>
      </c>
      <c r="C7" s="3">
        <v>8513171.9968000036</v>
      </c>
      <c r="D7" s="3">
        <v>6193471.2000000011</v>
      </c>
      <c r="E7" s="3">
        <v>2319700.7968000011</v>
      </c>
      <c r="F7" s="3">
        <v>478719.59999999992</v>
      </c>
      <c r="G7" s="3">
        <v>1840981.1967999991</v>
      </c>
      <c r="H7" s="3"/>
      <c r="I7" s="3"/>
      <c r="J7" s="3">
        <v>1840981.1967999991</v>
      </c>
    </row>
    <row r="8" spans="1:15" x14ac:dyDescent="0.2">
      <c r="B8" s="15" t="s">
        <v>117</v>
      </c>
      <c r="C8" s="3"/>
      <c r="D8" s="3">
        <v>-250320</v>
      </c>
      <c r="E8" s="3">
        <v>250320</v>
      </c>
      <c r="F8" s="3"/>
      <c r="G8" s="3">
        <v>250320</v>
      </c>
      <c r="H8" s="3"/>
      <c r="I8" s="3"/>
      <c r="J8" s="3">
        <v>250320</v>
      </c>
    </row>
    <row r="9" spans="1:15" x14ac:dyDescent="0.2">
      <c r="B9" s="14" t="s">
        <v>115</v>
      </c>
      <c r="C9" s="3">
        <v>9479680.7968000043</v>
      </c>
      <c r="D9" s="3">
        <v>7063615.200000003</v>
      </c>
      <c r="E9" s="3">
        <v>2416065.5967999967</v>
      </c>
      <c r="F9" s="3">
        <v>742909.19999999984</v>
      </c>
      <c r="G9" s="3">
        <v>1673156.3967999951</v>
      </c>
      <c r="H9" s="3"/>
      <c r="I9" s="3">
        <v>25100.400000000001</v>
      </c>
      <c r="J9" s="3">
        <v>1648055.9967999947</v>
      </c>
    </row>
    <row r="10" spans="1:15" x14ac:dyDescent="0.2">
      <c r="B10" s="14" t="s">
        <v>66</v>
      </c>
      <c r="C10" s="3">
        <v>4378658.3976000007</v>
      </c>
      <c r="D10" s="3">
        <v>1626189.5999999994</v>
      </c>
      <c r="E10" s="3">
        <v>2752468.7976000006</v>
      </c>
      <c r="F10" s="3">
        <v>1257120.0000000005</v>
      </c>
      <c r="G10" s="3">
        <v>1495348.7975999999</v>
      </c>
      <c r="H10" s="3">
        <v>1440633.6</v>
      </c>
      <c r="I10" s="3"/>
      <c r="J10" s="3">
        <v>54715.197599998559</v>
      </c>
    </row>
    <row r="11" spans="1:15" s="9" customFormat="1" x14ac:dyDescent="0.2">
      <c r="B11" s="14" t="s">
        <v>90</v>
      </c>
      <c r="C11" s="3">
        <v>43461.599999999999</v>
      </c>
      <c r="D11" s="3">
        <v>5324314.8</v>
      </c>
      <c r="E11" s="3">
        <v>-5280853.2</v>
      </c>
      <c r="F11" s="3">
        <v>2194654.7999999998</v>
      </c>
      <c r="G11" s="3">
        <v>-7475507.9999999981</v>
      </c>
      <c r="H11" s="3">
        <v>267199.2</v>
      </c>
      <c r="I11" s="3">
        <v>143114.4</v>
      </c>
      <c r="J11" s="3">
        <v>-7885821.5999999987</v>
      </c>
      <c r="K11"/>
      <c r="L11"/>
      <c r="M11"/>
      <c r="N11"/>
      <c r="O11"/>
    </row>
    <row r="12" spans="1:15" s="5" customFormat="1" x14ac:dyDescent="0.2">
      <c r="B12" s="4" t="s">
        <v>111</v>
      </c>
      <c r="C12" s="3">
        <v>13901800.794399997</v>
      </c>
      <c r="D12" s="3">
        <v>14014119.599999998</v>
      </c>
      <c r="E12" s="3">
        <v>-112318.80559999589</v>
      </c>
      <c r="F12" s="3">
        <v>4194684</v>
      </c>
      <c r="G12" s="3">
        <v>-4307002.8055999884</v>
      </c>
      <c r="H12" s="3">
        <v>1707832.7999999998</v>
      </c>
      <c r="I12" s="3">
        <v>168214.80000000005</v>
      </c>
      <c r="J12" s="3">
        <v>-6183050.4055999983</v>
      </c>
    </row>
    <row r="13" spans="1:15" s="5" customFormat="1" x14ac:dyDescent="0.2">
      <c r="B13" s="4" t="s">
        <v>62</v>
      </c>
      <c r="C13" s="3"/>
      <c r="D13" s="3"/>
      <c r="E13" s="3"/>
      <c r="F13" s="3"/>
      <c r="G13" s="3"/>
      <c r="H13" s="3"/>
      <c r="I13" s="3"/>
      <c r="J13" s="3"/>
      <c r="K13"/>
      <c r="L13"/>
      <c r="M13"/>
      <c r="N13"/>
      <c r="O13"/>
    </row>
    <row r="14" spans="1:15" x14ac:dyDescent="0.2">
      <c r="B14" s="14" t="s">
        <v>89</v>
      </c>
      <c r="C14" s="3">
        <v>8469916.7976000011</v>
      </c>
      <c r="D14" s="3">
        <v>4365831.6000000006</v>
      </c>
      <c r="E14" s="3">
        <v>4104085.197600001</v>
      </c>
      <c r="F14" s="3">
        <v>918960</v>
      </c>
      <c r="G14" s="3">
        <v>3185125.1976000029</v>
      </c>
      <c r="H14" s="3"/>
      <c r="I14" s="3">
        <v>1231.2000000000003</v>
      </c>
      <c r="J14" s="3">
        <v>3183893.9976000027</v>
      </c>
    </row>
    <row r="15" spans="1:15" x14ac:dyDescent="0.2">
      <c r="B15" s="14" t="s">
        <v>69</v>
      </c>
      <c r="C15" s="3">
        <v>13025386.794399999</v>
      </c>
      <c r="D15" s="3">
        <v>15158006.399999999</v>
      </c>
      <c r="E15" s="3">
        <v>-2132619.6056000059</v>
      </c>
      <c r="F15" s="3">
        <v>1461625.2000000004</v>
      </c>
      <c r="G15" s="3">
        <v>-3594244.8056000024</v>
      </c>
      <c r="H15" s="3">
        <v>1839.6</v>
      </c>
      <c r="I15" s="3">
        <v>52954.8</v>
      </c>
      <c r="J15" s="3">
        <v>-3649039.2056000009</v>
      </c>
    </row>
    <row r="16" spans="1:15" x14ac:dyDescent="0.2">
      <c r="B16" s="14" t="s">
        <v>70</v>
      </c>
      <c r="C16" s="3">
        <v>4120041.5992000001</v>
      </c>
      <c r="D16" s="3">
        <v>883923.59999999963</v>
      </c>
      <c r="E16" s="3">
        <v>3236117.9992</v>
      </c>
      <c r="F16" s="3">
        <v>496110.00000000006</v>
      </c>
      <c r="G16" s="3">
        <v>2740007.9991999986</v>
      </c>
      <c r="H16" s="3"/>
      <c r="I16" s="3"/>
      <c r="J16" s="3">
        <v>2740007.9991999986</v>
      </c>
    </row>
    <row r="17" spans="2:10" x14ac:dyDescent="0.2">
      <c r="B17" s="14" t="s">
        <v>68</v>
      </c>
      <c r="C17" s="3">
        <v>545877.6</v>
      </c>
      <c r="D17" s="3">
        <v>5721643.2000000002</v>
      </c>
      <c r="E17" s="3">
        <v>-5175765.6000000006</v>
      </c>
      <c r="F17" s="3">
        <v>1692024.0000000014</v>
      </c>
      <c r="G17" s="3">
        <v>-6867789.6000000034</v>
      </c>
      <c r="H17" s="3">
        <v>102778.79999999994</v>
      </c>
      <c r="I17" s="3"/>
      <c r="J17" s="3">
        <v>-6970568.4000000013</v>
      </c>
    </row>
    <row r="18" spans="2:10" x14ac:dyDescent="0.2">
      <c r="B18" s="4" t="s">
        <v>112</v>
      </c>
      <c r="C18" s="3">
        <v>26161222.791200001</v>
      </c>
      <c r="D18" s="3">
        <v>26129404.799999993</v>
      </c>
      <c r="E18" s="3">
        <v>31817.99120000843</v>
      </c>
      <c r="F18" s="3">
        <v>4568719.1999999974</v>
      </c>
      <c r="G18" s="3">
        <v>-4536901.2087999862</v>
      </c>
      <c r="H18" s="3">
        <v>104618.39999999994</v>
      </c>
      <c r="I18" s="3">
        <v>54186.000000000007</v>
      </c>
      <c r="J18" s="3">
        <v>-4695705.6087999921</v>
      </c>
    </row>
  </sheetData>
  <mergeCells count="1">
    <mergeCell ref="B1:J1"/>
  </mergeCells>
  <hyperlinks>
    <hyperlink ref="A1" location="Main!A1" display="Back to Home"/>
  </hyperlinks>
  <pageMargins left="0" right="0" top="0" bottom="0.15748031496062992" header="0" footer="0"/>
  <pageSetup paperSize="9" scale="88" orientation="landscape" r:id="rId2"/>
  <drawing r:id="rId3"/>
  <extLs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P25"/>
  <sheetViews>
    <sheetView showGridLines="0" showRowColHeaders="0" zoomScaleNormal="100" workbookViewId="0"/>
  </sheetViews>
  <sheetFormatPr defaultRowHeight="14.25" x14ac:dyDescent="0.2"/>
  <cols>
    <col min="1" max="1" width="25.75" customWidth="1"/>
    <col min="2" max="2" width="27.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 min="16" max="16" width="15.375" customWidth="1"/>
  </cols>
  <sheetData>
    <row r="1" spans="1:16" ht="51.75" customHeight="1" x14ac:dyDescent="0.2">
      <c r="A1" s="33" t="s">
        <v>25</v>
      </c>
    </row>
    <row r="2" spans="1:16" ht="25.5" customHeight="1" x14ac:dyDescent="0.3">
      <c r="B2" s="93" t="s">
        <v>118</v>
      </c>
      <c r="C2" s="93"/>
      <c r="D2" s="93"/>
      <c r="E2" s="93"/>
      <c r="F2" s="93"/>
      <c r="G2" s="93"/>
      <c r="H2" s="93"/>
      <c r="I2" s="93"/>
      <c r="J2" s="93"/>
      <c r="K2" s="93"/>
    </row>
    <row r="3" spans="1:16" s="9" customFormat="1" x14ac:dyDescent="0.2">
      <c r="B3" s="1" t="s">
        <v>28</v>
      </c>
      <c r="C3"/>
      <c r="D3"/>
      <c r="E3"/>
      <c r="F3"/>
      <c r="G3"/>
      <c r="H3"/>
      <c r="I3"/>
      <c r="J3"/>
      <c r="K3"/>
      <c r="L3"/>
      <c r="M3"/>
      <c r="N3"/>
      <c r="O3"/>
    </row>
    <row r="4" spans="1:16" x14ac:dyDescent="0.2">
      <c r="C4" t="s">
        <v>1</v>
      </c>
      <c r="D4" t="s">
        <v>2</v>
      </c>
      <c r="E4" t="s">
        <v>3</v>
      </c>
      <c r="F4" t="s">
        <v>4</v>
      </c>
      <c r="G4" t="s">
        <v>5</v>
      </c>
      <c r="H4" t="s">
        <v>6</v>
      </c>
      <c r="I4" t="s">
        <v>7</v>
      </c>
      <c r="J4" t="s">
        <v>8</v>
      </c>
      <c r="K4" t="s">
        <v>9</v>
      </c>
      <c r="L4" t="s">
        <v>10</v>
      </c>
      <c r="M4" t="s">
        <v>11</v>
      </c>
      <c r="N4" t="s">
        <v>12</v>
      </c>
      <c r="O4" t="s">
        <v>61</v>
      </c>
    </row>
    <row r="5" spans="1:16" ht="21.75" customHeight="1" x14ac:dyDescent="0.2">
      <c r="B5" s="4" t="s">
        <v>65</v>
      </c>
      <c r="C5" s="3">
        <v>1757777.31</v>
      </c>
      <c r="D5" s="3">
        <v>1796839.0274000003</v>
      </c>
      <c r="E5" s="3">
        <v>1835900.7454000001</v>
      </c>
      <c r="F5" s="3">
        <v>1874962.4640000002</v>
      </c>
      <c r="G5" s="3">
        <v>1914024.181400001</v>
      </c>
      <c r="H5" s="3">
        <v>1953085.8994000002</v>
      </c>
      <c r="I5" s="3">
        <v>1894493.3224000016</v>
      </c>
      <c r="J5" s="3">
        <v>1855431.6043999998</v>
      </c>
      <c r="K5" s="3">
        <v>1953085.8994000002</v>
      </c>
      <c r="L5" s="3">
        <v>2050740.1950000001</v>
      </c>
      <c r="M5" s="3">
        <v>2206987.0663999999</v>
      </c>
      <c r="N5" s="3">
        <v>2343703.0800000005</v>
      </c>
      <c r="O5" s="3">
        <v>23437030.795199919</v>
      </c>
      <c r="P5" s="2"/>
    </row>
    <row r="6" spans="1:16" ht="21.75" customHeight="1" x14ac:dyDescent="0.2">
      <c r="B6" s="14" t="s">
        <v>97</v>
      </c>
      <c r="C6" s="3">
        <v>310245.54000000004</v>
      </c>
      <c r="D6" s="3">
        <v>317139.88520000002</v>
      </c>
      <c r="E6" s="3">
        <v>324034.23060000001</v>
      </c>
      <c r="F6" s="3">
        <v>330928.576</v>
      </c>
      <c r="G6" s="3">
        <v>337822.92119999998</v>
      </c>
      <c r="H6" s="3">
        <v>344717.26659999997</v>
      </c>
      <c r="I6" s="3">
        <v>334375.74859999999</v>
      </c>
      <c r="J6" s="3">
        <v>327481.4032</v>
      </c>
      <c r="K6" s="3">
        <v>344717.26659999997</v>
      </c>
      <c r="L6" s="3">
        <v>361953.13</v>
      </c>
      <c r="M6" s="3">
        <v>389530.51120000001</v>
      </c>
      <c r="N6" s="3">
        <v>413660.72</v>
      </c>
      <c r="O6" s="3">
        <v>4136607.1992000011</v>
      </c>
      <c r="P6" s="2"/>
    </row>
    <row r="7" spans="1:16" ht="21.75" customHeight="1" x14ac:dyDescent="0.2">
      <c r="B7" s="14" t="s">
        <v>98</v>
      </c>
      <c r="C7" s="3">
        <v>269250</v>
      </c>
      <c r="D7" s="3">
        <v>275233.33319999999</v>
      </c>
      <c r="E7" s="3">
        <v>281216.66649999999</v>
      </c>
      <c r="F7" s="3">
        <v>287200</v>
      </c>
      <c r="G7" s="3">
        <v>293183.33319999999</v>
      </c>
      <c r="H7" s="3">
        <v>299166.66649999999</v>
      </c>
      <c r="I7" s="3">
        <v>290191.66649999999</v>
      </c>
      <c r="J7" s="3">
        <v>284208.33319999999</v>
      </c>
      <c r="K7" s="3">
        <v>299166.66649999999</v>
      </c>
      <c r="L7" s="3">
        <v>314125</v>
      </c>
      <c r="M7" s="3">
        <v>338058.33319999999</v>
      </c>
      <c r="N7" s="3">
        <v>359000</v>
      </c>
      <c r="O7" s="3">
        <v>3589999.9988000016</v>
      </c>
      <c r="P7" s="2"/>
    </row>
    <row r="8" spans="1:16" ht="21.75" customHeight="1" x14ac:dyDescent="0.2">
      <c r="B8" s="14" t="s">
        <v>99</v>
      </c>
      <c r="C8" s="3">
        <v>227250</v>
      </c>
      <c r="D8" s="3">
        <v>232299.99979999999</v>
      </c>
      <c r="E8" s="3">
        <v>237349.99979999999</v>
      </c>
      <c r="F8" s="3">
        <v>242400</v>
      </c>
      <c r="G8" s="3">
        <v>247449.99979999999</v>
      </c>
      <c r="H8" s="3">
        <v>252499.99979999999</v>
      </c>
      <c r="I8" s="3">
        <v>244924.99979999999</v>
      </c>
      <c r="J8" s="3">
        <v>239874.99979999999</v>
      </c>
      <c r="K8" s="3">
        <v>252499.99979999999</v>
      </c>
      <c r="L8" s="3">
        <v>265125</v>
      </c>
      <c r="M8" s="3">
        <v>285324.99979999999</v>
      </c>
      <c r="N8" s="3">
        <v>303000</v>
      </c>
      <c r="O8" s="3">
        <v>3029999.9984000018</v>
      </c>
      <c r="P8" s="2"/>
    </row>
    <row r="9" spans="1:16" ht="21.75" customHeight="1" x14ac:dyDescent="0.2">
      <c r="B9" s="14" t="s">
        <v>95</v>
      </c>
      <c r="C9" s="3">
        <v>191297.31</v>
      </c>
      <c r="D9" s="3">
        <v>195548.36120000004</v>
      </c>
      <c r="E9" s="3">
        <v>199799.41250000003</v>
      </c>
      <c r="F9" s="3">
        <v>204050.46400000004</v>
      </c>
      <c r="G9" s="3">
        <v>208301.51519999999</v>
      </c>
      <c r="H9" s="3">
        <v>212552.56650000002</v>
      </c>
      <c r="I9" s="3">
        <v>206175.98950000003</v>
      </c>
      <c r="J9" s="3">
        <v>201924.93819999998</v>
      </c>
      <c r="K9" s="3">
        <v>212552.56650000002</v>
      </c>
      <c r="L9" s="3">
        <v>223180.19500000001</v>
      </c>
      <c r="M9" s="3">
        <v>240184.40019999997</v>
      </c>
      <c r="N9" s="3">
        <v>255063.08</v>
      </c>
      <c r="O9" s="3">
        <v>2550630.7988000009</v>
      </c>
      <c r="P9" s="2"/>
    </row>
    <row r="10" spans="1:16" ht="21.75" customHeight="1" x14ac:dyDescent="0.2">
      <c r="B10" s="14" t="s">
        <v>72</v>
      </c>
      <c r="C10" s="3">
        <v>759734.4600000002</v>
      </c>
      <c r="D10" s="3">
        <v>776617.44800000009</v>
      </c>
      <c r="E10" s="3">
        <v>793500.43599999952</v>
      </c>
      <c r="F10" s="3">
        <v>810383.42400000058</v>
      </c>
      <c r="G10" s="3">
        <v>827266.41200000024</v>
      </c>
      <c r="H10" s="3">
        <v>844149.39999999967</v>
      </c>
      <c r="I10" s="3">
        <v>818824.91800000099</v>
      </c>
      <c r="J10" s="3">
        <v>801941.92999999935</v>
      </c>
      <c r="K10" s="3">
        <v>844149.39999999967</v>
      </c>
      <c r="L10" s="3">
        <v>886356.87</v>
      </c>
      <c r="M10" s="3">
        <v>953888.82200000016</v>
      </c>
      <c r="N10" s="3">
        <v>1012979.280000001</v>
      </c>
      <c r="O10" s="3">
        <v>10129792.799999995</v>
      </c>
      <c r="P10" s="2"/>
    </row>
    <row r="11" spans="1:16" ht="21.75" customHeight="1" x14ac:dyDescent="0.2">
      <c r="B11" s="4" t="s">
        <v>64</v>
      </c>
      <c r="C11" s="3">
        <v>1246949.4600000002</v>
      </c>
      <c r="D11" s="3">
        <v>1274659.4468000017</v>
      </c>
      <c r="E11" s="3">
        <v>1302369.4348000013</v>
      </c>
      <c r="F11" s="3">
        <v>1330079.4239999999</v>
      </c>
      <c r="G11" s="3">
        <v>1357789.4108000018</v>
      </c>
      <c r="H11" s="3">
        <v>1385499.3988000019</v>
      </c>
      <c r="I11" s="3">
        <v>1343934.4168000016</v>
      </c>
      <c r="J11" s="3">
        <v>1316224.4288000015</v>
      </c>
      <c r="K11" s="3">
        <v>1385499.3988000019</v>
      </c>
      <c r="L11" s="3">
        <v>1454774.3699999996</v>
      </c>
      <c r="M11" s="3">
        <v>1565614.3208000013</v>
      </c>
      <c r="N11" s="3">
        <v>1662599.2799999998</v>
      </c>
      <c r="O11" s="3">
        <v>16625992.790399998</v>
      </c>
      <c r="P11" s="2"/>
    </row>
    <row r="12" spans="1:16" ht="21.75" customHeight="1" x14ac:dyDescent="0.2">
      <c r="B12" s="14" t="s">
        <v>96</v>
      </c>
      <c r="C12" s="3">
        <v>675000</v>
      </c>
      <c r="D12" s="3">
        <v>689999.99950000015</v>
      </c>
      <c r="E12" s="3">
        <v>704999.99939999997</v>
      </c>
      <c r="F12" s="3">
        <v>720000</v>
      </c>
      <c r="G12" s="3">
        <v>734999.99950000015</v>
      </c>
      <c r="H12" s="3">
        <v>749999.99939999997</v>
      </c>
      <c r="I12" s="3">
        <v>727499.99939999997</v>
      </c>
      <c r="J12" s="3">
        <v>712499.99950000015</v>
      </c>
      <c r="K12" s="3">
        <v>749999.99939999997</v>
      </c>
      <c r="L12" s="3">
        <v>787500</v>
      </c>
      <c r="M12" s="3">
        <v>847499.99949999992</v>
      </c>
      <c r="N12" s="3">
        <v>900000</v>
      </c>
      <c r="O12" s="3">
        <v>8999999.9956000056</v>
      </c>
      <c r="P12" s="2"/>
    </row>
    <row r="13" spans="1:16" ht="21.75" customHeight="1" x14ac:dyDescent="0.2">
      <c r="B13" s="15" t="s">
        <v>101</v>
      </c>
      <c r="C13" s="3">
        <v>232500</v>
      </c>
      <c r="D13" s="3">
        <v>237666.6666</v>
      </c>
      <c r="E13" s="3">
        <v>242833.33319999999</v>
      </c>
      <c r="F13" s="3">
        <v>248000</v>
      </c>
      <c r="G13" s="3">
        <v>253166.6666</v>
      </c>
      <c r="H13" s="3">
        <v>258333.33319999999</v>
      </c>
      <c r="I13" s="3">
        <v>250583.33319999999</v>
      </c>
      <c r="J13" s="3">
        <v>245416.6666</v>
      </c>
      <c r="K13" s="3">
        <v>258333.33319999999</v>
      </c>
      <c r="L13" s="3">
        <v>271250</v>
      </c>
      <c r="M13" s="3">
        <v>291916.6666</v>
      </c>
      <c r="N13" s="3">
        <v>310000</v>
      </c>
      <c r="O13" s="3">
        <v>3099999.9992000004</v>
      </c>
      <c r="P13" s="2"/>
    </row>
    <row r="14" spans="1:16" ht="21.75" customHeight="1" x14ac:dyDescent="0.2">
      <c r="B14" s="15" t="s">
        <v>100</v>
      </c>
      <c r="C14" s="3">
        <v>249000</v>
      </c>
      <c r="D14" s="3">
        <v>254533.33309999999</v>
      </c>
      <c r="E14" s="3">
        <v>260066.66649999999</v>
      </c>
      <c r="F14" s="3">
        <v>265600</v>
      </c>
      <c r="G14" s="3">
        <v>271133.33309999999</v>
      </c>
      <c r="H14" s="3">
        <v>276666.66649999999</v>
      </c>
      <c r="I14" s="3">
        <v>268366.66649999999</v>
      </c>
      <c r="J14" s="3">
        <v>262833.33309999999</v>
      </c>
      <c r="K14" s="3">
        <v>276666.66649999999</v>
      </c>
      <c r="L14" s="3">
        <v>290500</v>
      </c>
      <c r="M14" s="3">
        <v>312633.33309999999</v>
      </c>
      <c r="N14" s="3">
        <v>332000</v>
      </c>
      <c r="O14" s="3">
        <v>3319999.9984000004</v>
      </c>
      <c r="P14" s="2"/>
    </row>
    <row r="15" spans="1:16" ht="21.75" customHeight="1" x14ac:dyDescent="0.2">
      <c r="B15" s="15" t="s">
        <v>102</v>
      </c>
      <c r="C15" s="3">
        <v>124500</v>
      </c>
      <c r="D15" s="3">
        <v>127266.6666</v>
      </c>
      <c r="E15" s="3">
        <v>130033.33319999999</v>
      </c>
      <c r="F15" s="3">
        <v>132800</v>
      </c>
      <c r="G15" s="3">
        <v>135566.6666</v>
      </c>
      <c r="H15" s="3">
        <v>138333.33319999999</v>
      </c>
      <c r="I15" s="3">
        <v>134183.33319999999</v>
      </c>
      <c r="J15" s="3">
        <v>131416.6666</v>
      </c>
      <c r="K15" s="3">
        <v>138333.33319999999</v>
      </c>
      <c r="L15" s="3">
        <v>145250</v>
      </c>
      <c r="M15" s="3">
        <v>156316.6666</v>
      </c>
      <c r="N15" s="3">
        <v>166000</v>
      </c>
      <c r="O15" s="3">
        <v>1659999.9992000009</v>
      </c>
      <c r="P15" s="2"/>
    </row>
    <row r="16" spans="1:16" ht="21.75" customHeight="1" x14ac:dyDescent="0.2">
      <c r="B16" s="15" t="s">
        <v>119</v>
      </c>
      <c r="C16" s="3">
        <v>69000</v>
      </c>
      <c r="D16" s="3">
        <v>70533.333199999994</v>
      </c>
      <c r="E16" s="3">
        <v>72066.666499999992</v>
      </c>
      <c r="F16" s="3">
        <v>73600</v>
      </c>
      <c r="G16" s="3">
        <v>75133.333199999994</v>
      </c>
      <c r="H16" s="3">
        <v>76666.666499999992</v>
      </c>
      <c r="I16" s="3">
        <v>74366.666499999992</v>
      </c>
      <c r="J16" s="3">
        <v>72833.333199999994</v>
      </c>
      <c r="K16" s="3">
        <v>76666.666499999992</v>
      </c>
      <c r="L16" s="3">
        <v>80500</v>
      </c>
      <c r="M16" s="3">
        <v>86633.333199999994</v>
      </c>
      <c r="N16" s="3">
        <v>92000</v>
      </c>
      <c r="O16" s="3">
        <v>919999.99880000041</v>
      </c>
      <c r="P16" s="2"/>
    </row>
    <row r="17" spans="2:16" ht="21.75" customHeight="1" x14ac:dyDescent="0.2">
      <c r="B17" s="14" t="s">
        <v>94</v>
      </c>
      <c r="C17" s="3">
        <v>335714.85000000003</v>
      </c>
      <c r="D17" s="3">
        <v>343175.17929999996</v>
      </c>
      <c r="E17" s="3">
        <v>350635.50939999998</v>
      </c>
      <c r="F17" s="3">
        <v>358095.84000000008</v>
      </c>
      <c r="G17" s="3">
        <v>365556.16929999995</v>
      </c>
      <c r="H17" s="3">
        <v>373016.49940000003</v>
      </c>
      <c r="I17" s="3">
        <v>361826.00439999998</v>
      </c>
      <c r="J17" s="3">
        <v>354365.67429999996</v>
      </c>
      <c r="K17" s="3">
        <v>373016.49940000003</v>
      </c>
      <c r="L17" s="3">
        <v>391667.32500000001</v>
      </c>
      <c r="M17" s="3">
        <v>421508.64429999999</v>
      </c>
      <c r="N17" s="3">
        <v>447619.8</v>
      </c>
      <c r="O17" s="3">
        <v>4476197.9948000051</v>
      </c>
      <c r="P17" s="2"/>
    </row>
    <row r="18" spans="2:16" ht="21.75" customHeight="1" x14ac:dyDescent="0.2">
      <c r="B18" s="15" t="s">
        <v>120</v>
      </c>
      <c r="C18" s="3">
        <v>57000</v>
      </c>
      <c r="D18" s="3">
        <v>58266.666499999992</v>
      </c>
      <c r="E18" s="3">
        <v>59533.333100000003</v>
      </c>
      <c r="F18" s="3">
        <v>60800</v>
      </c>
      <c r="G18" s="3">
        <v>62066.666499999992</v>
      </c>
      <c r="H18" s="3">
        <v>63333.333100000003</v>
      </c>
      <c r="I18" s="3">
        <v>61433.333100000003</v>
      </c>
      <c r="J18" s="3">
        <v>60166.666499999992</v>
      </c>
      <c r="K18" s="3">
        <v>63333.333100000003</v>
      </c>
      <c r="L18" s="3">
        <v>66500</v>
      </c>
      <c r="M18" s="3">
        <v>71566.666499999992</v>
      </c>
      <c r="N18" s="3">
        <v>76000</v>
      </c>
      <c r="O18" s="3">
        <v>759999.99840000016</v>
      </c>
      <c r="P18" s="2"/>
    </row>
    <row r="19" spans="2:16" ht="21.75" customHeight="1" x14ac:dyDescent="0.2">
      <c r="B19" s="15" t="s">
        <v>121</v>
      </c>
      <c r="C19" s="3">
        <v>66000</v>
      </c>
      <c r="D19" s="3">
        <v>67466.666499999992</v>
      </c>
      <c r="E19" s="3">
        <v>68933.333199999994</v>
      </c>
      <c r="F19" s="3">
        <v>70400</v>
      </c>
      <c r="G19" s="3">
        <v>71866.666499999992</v>
      </c>
      <c r="H19" s="3">
        <v>73333.333199999994</v>
      </c>
      <c r="I19" s="3">
        <v>71133.333199999994</v>
      </c>
      <c r="J19" s="3">
        <v>69666.666499999992</v>
      </c>
      <c r="K19" s="3">
        <v>73333.333199999994</v>
      </c>
      <c r="L19" s="3">
        <v>77000</v>
      </c>
      <c r="M19" s="3">
        <v>82866.666499999992</v>
      </c>
      <c r="N19" s="3">
        <v>88000</v>
      </c>
      <c r="O19" s="3">
        <v>879999.99879999994</v>
      </c>
      <c r="P19" s="2"/>
    </row>
    <row r="20" spans="2:16" ht="21.75" customHeight="1" x14ac:dyDescent="0.2">
      <c r="B20" s="15" t="s">
        <v>103</v>
      </c>
      <c r="C20" s="3">
        <v>110250</v>
      </c>
      <c r="D20" s="3">
        <v>112699.9999</v>
      </c>
      <c r="E20" s="3">
        <v>115149.9999</v>
      </c>
      <c r="F20" s="3">
        <v>117600</v>
      </c>
      <c r="G20" s="3">
        <v>120049.9999</v>
      </c>
      <c r="H20" s="3">
        <v>122499.9999</v>
      </c>
      <c r="I20" s="3">
        <v>118824.9999</v>
      </c>
      <c r="J20" s="3">
        <v>116374.9999</v>
      </c>
      <c r="K20" s="3">
        <v>122499.9999</v>
      </c>
      <c r="L20" s="3">
        <v>128625</v>
      </c>
      <c r="M20" s="3">
        <v>138424.9999</v>
      </c>
      <c r="N20" s="3">
        <v>147000</v>
      </c>
      <c r="O20" s="3">
        <v>1469999.9992</v>
      </c>
      <c r="P20" s="2"/>
    </row>
    <row r="21" spans="2:16" ht="21.75" customHeight="1" x14ac:dyDescent="0.2">
      <c r="B21" s="15" t="s">
        <v>122</v>
      </c>
      <c r="C21" s="3">
        <v>102464.85</v>
      </c>
      <c r="D21" s="3">
        <v>104741.84639999999</v>
      </c>
      <c r="E21" s="3">
        <v>107018.8432</v>
      </c>
      <c r="F21" s="3">
        <v>109295.84</v>
      </c>
      <c r="G21" s="3">
        <v>111572.8364</v>
      </c>
      <c r="H21" s="3">
        <v>113849.83319999999</v>
      </c>
      <c r="I21" s="3">
        <v>110434.3382</v>
      </c>
      <c r="J21" s="3">
        <v>108157.3414</v>
      </c>
      <c r="K21" s="3">
        <v>113849.83319999999</v>
      </c>
      <c r="L21" s="3">
        <v>119542.32500000001</v>
      </c>
      <c r="M21" s="3">
        <v>128650.31140000001</v>
      </c>
      <c r="N21" s="3">
        <v>136619.80000000002</v>
      </c>
      <c r="O21" s="3">
        <v>1366197.9984000004</v>
      </c>
      <c r="P21" s="2"/>
    </row>
    <row r="22" spans="2:16" ht="21.75" customHeight="1" x14ac:dyDescent="0.2">
      <c r="B22" s="14" t="s">
        <v>71</v>
      </c>
      <c r="C22" s="3">
        <v>236234.61000000034</v>
      </c>
      <c r="D22" s="3">
        <v>241484.26800000004</v>
      </c>
      <c r="E22" s="3">
        <v>246733.92600000021</v>
      </c>
      <c r="F22" s="3">
        <v>251983.5839999998</v>
      </c>
      <c r="G22" s="3">
        <v>257233.2420000002</v>
      </c>
      <c r="H22" s="3">
        <v>262482.90000000014</v>
      </c>
      <c r="I22" s="3">
        <v>254608.41299999983</v>
      </c>
      <c r="J22" s="3">
        <v>249358.755</v>
      </c>
      <c r="K22" s="3">
        <v>262482.90000000014</v>
      </c>
      <c r="L22" s="3">
        <v>275607.04499999981</v>
      </c>
      <c r="M22" s="3">
        <v>296605.67700000003</v>
      </c>
      <c r="N22" s="3">
        <v>314979.47999999986</v>
      </c>
      <c r="O22" s="3">
        <v>3149794.7999999956</v>
      </c>
      <c r="P22" s="2"/>
    </row>
    <row r="23" spans="2:16" ht="21.75" customHeight="1" x14ac:dyDescent="0.2">
      <c r="B23" s="4" t="s">
        <v>61</v>
      </c>
      <c r="C23" s="3">
        <v>3004726.7700000005</v>
      </c>
      <c r="D23" s="3">
        <v>3071498.4742000019</v>
      </c>
      <c r="E23" s="3">
        <v>3138270.180200004</v>
      </c>
      <c r="F23" s="3">
        <v>3205041.8879999998</v>
      </c>
      <c r="G23" s="3">
        <v>3271813.5922000036</v>
      </c>
      <c r="H23" s="3">
        <v>3338585.2982000024</v>
      </c>
      <c r="I23" s="3">
        <v>3238427.739200002</v>
      </c>
      <c r="J23" s="3">
        <v>3171656.0332000023</v>
      </c>
      <c r="K23" s="3">
        <v>3338585.2982000024</v>
      </c>
      <c r="L23" s="3">
        <v>3505514.5649999995</v>
      </c>
      <c r="M23" s="3">
        <v>3772601.387200004</v>
      </c>
      <c r="N23" s="3">
        <v>4006302.3600000013</v>
      </c>
      <c r="O23" s="3">
        <v>40063023.585599706</v>
      </c>
      <c r="P23" s="2"/>
    </row>
    <row r="24" spans="2:16" ht="21.75" customHeight="1" x14ac:dyDescent="0.2">
      <c r="P24" s="2"/>
    </row>
    <row r="25" spans="2:16" ht="21.75" customHeight="1" x14ac:dyDescent="0.2"/>
  </sheetData>
  <mergeCells count="1">
    <mergeCell ref="B2:K2"/>
  </mergeCells>
  <conditionalFormatting pivot="1" sqref="C6:N10 C12:N12 C17:N17 C22:N22">
    <cfRule type="top10" dxfId="86" priority="1" rank="2"/>
  </conditionalFormatting>
  <hyperlinks>
    <hyperlink ref="A1" location="Main!A1" display="Back to Home"/>
  </hyperlinks>
  <printOptions horizontalCentered="1"/>
  <pageMargins left="0" right="0" top="0" bottom="0.15748031496062992" header="0" footer="0"/>
  <pageSetup paperSize="9" scale="57" orientation="landscape" r:id="rId2"/>
  <drawing r:id="rId3"/>
  <extLst>
    <ext xmlns:x14="http://schemas.microsoft.com/office/spreadsheetml/2009/9/main" uri="{05C60535-1F16-4fd2-B633-F4F36F0B64E0}">
      <x14:sparklineGroups xmlns:xm="http://schemas.microsoft.com/office/excel/2006/main">
        <x14:sparklineGroup type="column" displayEmptyCellsAs="gap" displayXAxis="1">
          <x14:colorSeries rgb="FF376092"/>
          <x14:colorNegative rgb="FFD00000"/>
          <x14:colorAxis rgb="FF000000"/>
          <x14:colorMarkers rgb="FFD00000"/>
          <x14:colorFirst rgb="FFD00000"/>
          <x14:colorLast rgb="FFD00000"/>
          <x14:colorHigh rgb="FFD00000"/>
          <x14:colorLow rgb="FFD00000"/>
          <x14:sparklines>
            <x14:sparkline>
              <xm:f>'By Customers Report'!C5:N5</xm:f>
              <xm:sqref>P5</xm:sqref>
            </x14:sparkline>
            <x14:sparkline>
              <xm:f>'By Customers Report'!C6:N6</xm:f>
              <xm:sqref>P6</xm:sqref>
            </x14:sparkline>
            <x14:sparkline>
              <xm:f>'By Customers Report'!C7:N7</xm:f>
              <xm:sqref>P7</xm:sqref>
            </x14:sparkline>
            <x14:sparkline>
              <xm:f>'By Customers Report'!C8:N8</xm:f>
              <xm:sqref>P8</xm:sqref>
            </x14:sparkline>
            <x14:sparkline>
              <xm:f>'By Customers Report'!C9:N9</xm:f>
              <xm:sqref>P9</xm:sqref>
            </x14:sparkline>
            <x14:sparkline>
              <xm:f>'By Customers Report'!C10:N10</xm:f>
              <xm:sqref>P10</xm:sqref>
            </x14:sparkline>
            <x14:sparkline>
              <xm:f>'By Customers Report'!C11:N11</xm:f>
              <xm:sqref>P11</xm:sqref>
            </x14:sparkline>
            <x14:sparkline>
              <xm:f>'By Customers Report'!C12:N12</xm:f>
              <xm:sqref>P12</xm:sqref>
            </x14:sparkline>
            <x14:sparkline>
              <xm:f>'By Customers Report'!C13:N13</xm:f>
              <xm:sqref>P13</xm:sqref>
            </x14:sparkline>
            <x14:sparkline>
              <xm:f>'By Customers Report'!C14:N14</xm:f>
              <xm:sqref>P14</xm:sqref>
            </x14:sparkline>
            <x14:sparkline>
              <xm:f>'By Customers Report'!C15:N15</xm:f>
              <xm:sqref>P15</xm:sqref>
            </x14:sparkline>
            <x14:sparkline>
              <xm:f>'By Customers Report'!C16:N16</xm:f>
              <xm:sqref>P16</xm:sqref>
            </x14:sparkline>
            <x14:sparkline>
              <xm:f>'By Customers Report'!C17:N17</xm:f>
              <xm:sqref>P17</xm:sqref>
            </x14:sparkline>
            <x14:sparkline>
              <xm:f>'By Customers Report'!C18:N18</xm:f>
              <xm:sqref>P18</xm:sqref>
            </x14:sparkline>
            <x14:sparkline>
              <xm:f>'By Customers Report'!C19:N19</xm:f>
              <xm:sqref>P19</xm:sqref>
            </x14:sparkline>
            <x14:sparkline>
              <xm:f>'By Customers Report'!C20:N20</xm:f>
              <xm:sqref>P20</xm:sqref>
            </x14:sparkline>
            <x14:sparkline>
              <xm:f>'By Customers Report'!C21:N21</xm:f>
              <xm:sqref>P21</xm:sqref>
            </x14:sparkline>
            <x14:sparkline>
              <xm:f>'By Customers Report'!C22:N22</xm:f>
              <xm:sqref>P22</xm:sqref>
            </x14:sparkline>
            <x14:sparkline>
              <xm:f>'By Customers Report'!C23:N23</xm:f>
              <xm:sqref>P23</xm:sqref>
            </x14:sparkline>
          </x14:sparklines>
        </x14:sparklineGroup>
        <x14:sparklineGroup type="column" displayEmptyCellsAs="gap" displayXAxis="1">
          <x14:colorSeries rgb="FF376092"/>
          <x14:colorNegative rgb="FFD00000"/>
          <x14:colorAxis rgb="FF000000"/>
          <x14:colorMarkers rgb="FFD00000"/>
          <x14:colorFirst rgb="FFD00000"/>
          <x14:colorLast rgb="FFD00000"/>
          <x14:colorHigh rgb="FFD00000"/>
          <x14:colorLow rgb="FFD00000"/>
          <x14:sparklines>
            <x14:sparkline>
              <xm:f>'By Customers Report'!C24:N24</xm:f>
              <xm:sqref>P24</xm:sqref>
            </x14:sparkline>
          </x14:sparklines>
        </x14:sparklineGroup>
      </x14:sparklineGroups>
    </ex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R27"/>
  <sheetViews>
    <sheetView showGridLines="0" showRowColHeaders="0" zoomScale="110" zoomScaleNormal="110" zoomScaleSheetLayoutView="394" workbookViewId="0"/>
  </sheetViews>
  <sheetFormatPr defaultRowHeight="14.25" x14ac:dyDescent="0.2"/>
  <cols>
    <col min="1" max="1" width="25.75" customWidth="1"/>
    <col min="2" max="2" width="35.25" customWidth="1"/>
    <col min="3" max="5" width="13.875" customWidth="1"/>
    <col min="6" max="6" width="8.25" bestFit="1" customWidth="1"/>
    <col min="7" max="7" width="7.75" bestFit="1" customWidth="1"/>
    <col min="8" max="8" width="7.25" customWidth="1"/>
    <col min="9" max="10" width="7.75" bestFit="1" customWidth="1"/>
    <col min="11" max="11" width="7.25" customWidth="1"/>
  </cols>
  <sheetData>
    <row r="1" spans="1:18" ht="20.25" x14ac:dyDescent="0.3">
      <c r="A1" s="33" t="s">
        <v>25</v>
      </c>
      <c r="B1" s="95" t="s">
        <v>86</v>
      </c>
      <c r="C1" s="95"/>
      <c r="D1" s="95"/>
      <c r="E1" s="95"/>
    </row>
    <row r="2" spans="1:18" s="9" customFormat="1" ht="15" thickBot="1" x14ac:dyDescent="0.25">
      <c r="C2" t="s">
        <v>141</v>
      </c>
      <c r="D2" t="s">
        <v>142</v>
      </c>
      <c r="E2" t="s">
        <v>143</v>
      </c>
      <c r="F2"/>
      <c r="G2" s="5"/>
      <c r="H2" s="5"/>
      <c r="I2" s="5"/>
      <c r="J2" s="5"/>
      <c r="K2" s="5"/>
    </row>
    <row r="3" spans="1:18" s="39" customFormat="1" ht="19.5" thickTop="1" thickBot="1" x14ac:dyDescent="0.3">
      <c r="A3" s="79" t="s">
        <v>91</v>
      </c>
      <c r="B3" s="40" t="s">
        <v>144</v>
      </c>
      <c r="C3" s="42">
        <v>43100</v>
      </c>
      <c r="D3" s="42">
        <v>42735</v>
      </c>
      <c r="E3" s="42">
        <v>42735</v>
      </c>
      <c r="F3" s="41" t="s">
        <v>145</v>
      </c>
    </row>
    <row r="4" spans="1:18" ht="15" hidden="1" thickTop="1" x14ac:dyDescent="0.2"/>
    <row r="5" spans="1:18" hidden="1" x14ac:dyDescent="0.2"/>
    <row r="6" spans="1:18" hidden="1" x14ac:dyDescent="0.2"/>
    <row r="7" spans="1:18" s="9" customFormat="1" ht="60" hidden="1" x14ac:dyDescent="0.25">
      <c r="B7" s="1" t="s">
        <v>84</v>
      </c>
      <c r="C7" s="17" t="s">
        <v>44</v>
      </c>
      <c r="D7" s="17" t="s">
        <v>60</v>
      </c>
      <c r="E7" s="17" t="s">
        <v>45</v>
      </c>
      <c r="F7" s="17" t="s">
        <v>54</v>
      </c>
      <c r="G7"/>
      <c r="H7"/>
      <c r="I7"/>
      <c r="J7"/>
      <c r="K7"/>
      <c r="L7"/>
      <c r="M7"/>
      <c r="N7"/>
      <c r="O7"/>
      <c r="P7"/>
      <c r="Q7"/>
      <c r="R7"/>
    </row>
    <row r="8" spans="1:18" ht="15" thickTop="1" x14ac:dyDescent="0.2">
      <c r="A8" s="79" t="s">
        <v>209</v>
      </c>
      <c r="B8" s="4" t="s">
        <v>85</v>
      </c>
      <c r="C8" s="3">
        <v>-272483187.36000007</v>
      </c>
      <c r="D8" s="3">
        <v>-271824158.15999985</v>
      </c>
      <c r="E8" s="3">
        <v>-271824158.15999985</v>
      </c>
      <c r="F8" s="3">
        <v>-659029.2000002265</v>
      </c>
    </row>
    <row r="9" spans="1:18" x14ac:dyDescent="0.2">
      <c r="B9" s="14" t="s">
        <v>78</v>
      </c>
      <c r="C9" s="3">
        <v>-160205713.67999998</v>
      </c>
      <c r="D9" s="3">
        <v>-154273334.88000003</v>
      </c>
      <c r="E9" s="3">
        <v>-154273334.88000003</v>
      </c>
      <c r="F9" s="3">
        <v>-5932378.7999999523</v>
      </c>
    </row>
    <row r="10" spans="1:18" x14ac:dyDescent="0.2">
      <c r="B10" s="15" t="s">
        <v>135</v>
      </c>
      <c r="C10" s="3">
        <v>-15520932.959999997</v>
      </c>
      <c r="D10" s="3">
        <v>-16749725.760000002</v>
      </c>
      <c r="E10" s="3">
        <v>-16749725.760000002</v>
      </c>
      <c r="F10" s="3">
        <v>1228792.8000000045</v>
      </c>
    </row>
    <row r="11" spans="1:18" x14ac:dyDescent="0.2">
      <c r="B11" s="15" t="s">
        <v>136</v>
      </c>
      <c r="C11" s="3">
        <v>-112896370.56000002</v>
      </c>
      <c r="D11" s="3">
        <v>-103094578.56</v>
      </c>
      <c r="E11" s="3">
        <v>-103094578.56</v>
      </c>
      <c r="F11" s="3">
        <v>-9801792.0000000149</v>
      </c>
    </row>
    <row r="12" spans="1:18" x14ac:dyDescent="0.2">
      <c r="B12" s="15" t="s">
        <v>137</v>
      </c>
      <c r="C12" s="3">
        <v>-31788410.160000004</v>
      </c>
      <c r="D12" s="3">
        <v>-34429030.559999987</v>
      </c>
      <c r="E12" s="3">
        <v>-34429030.559999987</v>
      </c>
      <c r="F12" s="3">
        <v>2640620.3999999836</v>
      </c>
    </row>
    <row r="13" spans="1:18" x14ac:dyDescent="0.2">
      <c r="B13" s="14" t="s">
        <v>79</v>
      </c>
      <c r="C13" s="3">
        <v>-11938620</v>
      </c>
      <c r="D13" s="3">
        <v>-11298000</v>
      </c>
      <c r="E13" s="3">
        <v>-11298000</v>
      </c>
      <c r="F13" s="3">
        <v>-640620</v>
      </c>
    </row>
    <row r="14" spans="1:18" x14ac:dyDescent="0.2">
      <c r="B14" s="15" t="s">
        <v>138</v>
      </c>
      <c r="C14" s="3">
        <v>-11938620</v>
      </c>
      <c r="D14" s="3">
        <v>-11298000</v>
      </c>
      <c r="E14" s="3">
        <v>-11298000</v>
      </c>
      <c r="F14" s="3">
        <v>-640620</v>
      </c>
    </row>
    <row r="15" spans="1:18" x14ac:dyDescent="0.2">
      <c r="B15" s="14" t="s">
        <v>80</v>
      </c>
      <c r="C15" s="3">
        <v>-100338853.68000001</v>
      </c>
      <c r="D15" s="3">
        <v>-106252823.27999999</v>
      </c>
      <c r="E15" s="3">
        <v>-106252823.27999999</v>
      </c>
      <c r="F15" s="3">
        <v>5913969.5999999791</v>
      </c>
    </row>
    <row r="16" spans="1:18" x14ac:dyDescent="0.2">
      <c r="B16" s="15" t="s">
        <v>139</v>
      </c>
      <c r="C16" s="3">
        <v>-307413753.12000006</v>
      </c>
      <c r="D16" s="3">
        <v>-306402203.03999996</v>
      </c>
      <c r="E16" s="3">
        <v>-306402203.03999996</v>
      </c>
      <c r="F16" s="3">
        <v>-1011550.0800001025</v>
      </c>
    </row>
    <row r="17" spans="2:6" x14ac:dyDescent="0.2">
      <c r="B17" s="15" t="s">
        <v>140</v>
      </c>
      <c r="C17" s="3">
        <v>207074899.44</v>
      </c>
      <c r="D17" s="3">
        <v>200149379.75999999</v>
      </c>
      <c r="E17" s="3">
        <v>200149379.75999999</v>
      </c>
      <c r="F17" s="3">
        <v>6925519.6800000072</v>
      </c>
    </row>
    <row r="18" spans="2:6" x14ac:dyDescent="0.2">
      <c r="B18" s="4" t="s">
        <v>87</v>
      </c>
      <c r="C18" s="3">
        <v>272343509.52010006</v>
      </c>
      <c r="D18" s="3">
        <v>272131511.18420005</v>
      </c>
      <c r="E18" s="3">
        <v>272131511.18420005</v>
      </c>
      <c r="F18" s="3">
        <v>211998.33590000868</v>
      </c>
    </row>
    <row r="19" spans="2:6" x14ac:dyDescent="0.2">
      <c r="B19" s="14" t="s">
        <v>81</v>
      </c>
      <c r="C19" s="3">
        <v>56564605.68</v>
      </c>
      <c r="D19" s="3">
        <v>50141300.880000003</v>
      </c>
      <c r="E19" s="3">
        <v>50141300.880000003</v>
      </c>
      <c r="F19" s="3">
        <v>6423304.799999997</v>
      </c>
    </row>
    <row r="20" spans="2:6" x14ac:dyDescent="0.2">
      <c r="B20" s="15" t="s">
        <v>130</v>
      </c>
      <c r="C20" s="3">
        <v>12337808.639999997</v>
      </c>
      <c r="D20" s="3">
        <v>9878736.2399999965</v>
      </c>
      <c r="E20" s="3">
        <v>9878736.2399999965</v>
      </c>
      <c r="F20" s="3">
        <v>2459072.4000000004</v>
      </c>
    </row>
    <row r="21" spans="2:6" x14ac:dyDescent="0.2">
      <c r="B21" s="15" t="s">
        <v>131</v>
      </c>
      <c r="C21" s="3">
        <v>44226797.040000014</v>
      </c>
      <c r="D21" s="3">
        <v>40262564.640000001</v>
      </c>
      <c r="E21" s="3">
        <v>40262564.640000001</v>
      </c>
      <c r="F21" s="3">
        <v>3964232.4000000134</v>
      </c>
    </row>
    <row r="22" spans="2:6" x14ac:dyDescent="0.2">
      <c r="B22" s="14" t="s">
        <v>82</v>
      </c>
      <c r="C22" s="3">
        <v>16574632.08</v>
      </c>
      <c r="D22" s="3">
        <v>12834841.680000003</v>
      </c>
      <c r="E22" s="3">
        <v>12834841.680000003</v>
      </c>
      <c r="F22" s="3">
        <v>3739790.3999999966</v>
      </c>
    </row>
    <row r="23" spans="2:6" x14ac:dyDescent="0.2">
      <c r="B23" s="15" t="s">
        <v>132</v>
      </c>
      <c r="C23" s="3">
        <v>16574632.08</v>
      </c>
      <c r="D23" s="3">
        <v>12834841.680000003</v>
      </c>
      <c r="E23" s="3">
        <v>12834841.680000003</v>
      </c>
      <c r="F23" s="3">
        <v>3739790.3999999966</v>
      </c>
    </row>
    <row r="24" spans="2:6" x14ac:dyDescent="0.2">
      <c r="B24" s="14" t="s">
        <v>83</v>
      </c>
      <c r="C24" s="3">
        <v>199204271.76010001</v>
      </c>
      <c r="D24" s="3">
        <v>209155368.62419999</v>
      </c>
      <c r="E24" s="3">
        <v>209155368.62419999</v>
      </c>
      <c r="F24" s="3">
        <v>-9951096.8640999794</v>
      </c>
    </row>
    <row r="25" spans="2:6" x14ac:dyDescent="0.2">
      <c r="B25" s="15" t="s">
        <v>133</v>
      </c>
      <c r="C25" s="3">
        <v>221082000</v>
      </c>
      <c r="D25" s="3">
        <v>221082000</v>
      </c>
      <c r="E25" s="3">
        <v>221082000</v>
      </c>
      <c r="F25" s="3">
        <v>0</v>
      </c>
    </row>
    <row r="26" spans="2:6" x14ac:dyDescent="0.2">
      <c r="B26" s="15" t="s">
        <v>134</v>
      </c>
      <c r="C26" s="3">
        <v>-21877728.2399</v>
      </c>
      <c r="D26" s="3">
        <v>-11926631.375799999</v>
      </c>
      <c r="E26" s="3">
        <v>-11926631.375799999</v>
      </c>
      <c r="F26" s="3">
        <v>-9951096.8641000018</v>
      </c>
    </row>
    <row r="27" spans="2:6" x14ac:dyDescent="0.2">
      <c r="B27" s="4" t="s">
        <v>77</v>
      </c>
      <c r="C27" s="3">
        <v>-139677.8398999878</v>
      </c>
      <c r="D27" s="3">
        <v>307353.02419999777</v>
      </c>
      <c r="E27" s="3">
        <v>307353.02419999777</v>
      </c>
      <c r="F27" s="3">
        <v>-447030.86409998557</v>
      </c>
    </row>
  </sheetData>
  <mergeCells count="1">
    <mergeCell ref="B1:E1"/>
  </mergeCells>
  <hyperlinks>
    <hyperlink ref="A1" location="Main!A1" display="Back to Home"/>
    <hyperlink ref="A3" location="'P&amp;L Report'!A1" display="Back to Home"/>
    <hyperlink ref="A8" location="'Cash Flow Report'!A1" display="Cash Flow Report"/>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W58"/>
  <sheetViews>
    <sheetView showGridLines="0" showRowColHeaders="0" zoomScale="110" zoomScaleNormal="110" workbookViewId="0">
      <selection activeCell="A3" sqref="A3"/>
    </sheetView>
  </sheetViews>
  <sheetFormatPr defaultRowHeight="14.25" x14ac:dyDescent="0.2"/>
  <cols>
    <col min="1" max="1" width="25.75" customWidth="1"/>
    <col min="2" max="2" width="35.25" customWidth="1"/>
    <col min="3" max="7" width="14.375" customWidth="1"/>
    <col min="8" max="8" width="7.25" customWidth="1"/>
    <col min="9" max="10" width="7.75" bestFit="1" customWidth="1"/>
    <col min="11" max="11" width="7.25" customWidth="1"/>
    <col min="19" max="19" width="11.75" bestFit="1" customWidth="1"/>
    <col min="20" max="20" width="12.625" bestFit="1" customWidth="1"/>
    <col min="21" max="21" width="9.75" bestFit="1" customWidth="1"/>
  </cols>
  <sheetData>
    <row r="1" spans="1:23" s="39" customFormat="1" ht="26.25" thickBot="1" x14ac:dyDescent="0.4">
      <c r="A1" s="38" t="s">
        <v>25</v>
      </c>
      <c r="B1" s="49" t="s">
        <v>161</v>
      </c>
      <c r="C1" s="49" t="str" vm="1">
        <f>W12</f>
        <v>All</v>
      </c>
      <c r="D1" s="48"/>
      <c r="E1"/>
      <c r="F1"/>
      <c r="G1"/>
    </row>
    <row r="2" spans="1:23" s="9" customFormat="1" ht="15" hidden="1" thickBot="1" x14ac:dyDescent="0.25">
      <c r="C2" t="s">
        <v>151</v>
      </c>
      <c r="D2" t="s">
        <v>152</v>
      </c>
      <c r="E2" t="s">
        <v>153</v>
      </c>
      <c r="F2" t="s">
        <v>154</v>
      </c>
      <c r="G2" t="s">
        <v>155</v>
      </c>
      <c r="H2" s="5"/>
      <c r="I2" s="5"/>
      <c r="J2" s="5"/>
      <c r="K2" s="5"/>
    </row>
    <row r="3" spans="1:23" s="39" customFormat="1" ht="19.5" thickTop="1" thickBot="1" x14ac:dyDescent="0.3">
      <c r="A3" s="79" t="s">
        <v>208</v>
      </c>
      <c r="B3" s="40" t="s">
        <v>156</v>
      </c>
      <c r="C3" s="43">
        <v>42736</v>
      </c>
      <c r="D3" s="42">
        <v>42370</v>
      </c>
      <c r="E3" s="42">
        <v>42736</v>
      </c>
      <c r="F3" s="42">
        <v>42370</v>
      </c>
      <c r="G3" s="44">
        <v>42370</v>
      </c>
    </row>
    <row r="4" spans="1:23" s="9" customFormat="1" ht="15.75" hidden="1" thickTop="1" thickBot="1" x14ac:dyDescent="0.25">
      <c r="C4" t="s">
        <v>148</v>
      </c>
      <c r="D4" t="s">
        <v>149</v>
      </c>
      <c r="E4" t="s">
        <v>141</v>
      </c>
      <c r="F4" t="s">
        <v>142</v>
      </c>
      <c r="G4" t="s">
        <v>143</v>
      </c>
      <c r="H4" s="5"/>
      <c r="I4" s="5"/>
      <c r="J4" s="5"/>
      <c r="K4" s="5"/>
    </row>
    <row r="5" spans="1:23" s="39" customFormat="1" ht="19.5" thickTop="1" thickBot="1" x14ac:dyDescent="0.3">
      <c r="B5" s="40" t="s">
        <v>157</v>
      </c>
      <c r="C5" s="43">
        <v>43100</v>
      </c>
      <c r="D5" s="42">
        <v>42735</v>
      </c>
      <c r="E5" s="42">
        <v>43100</v>
      </c>
      <c r="F5" s="42">
        <v>42735</v>
      </c>
      <c r="G5" s="44">
        <v>42735</v>
      </c>
    </row>
    <row r="6" spans="1:23" s="51" customFormat="1" ht="18.75" hidden="1" thickTop="1" x14ac:dyDescent="0.25">
      <c r="B6" s="52"/>
      <c r="C6" s="53"/>
      <c r="D6" s="53"/>
      <c r="E6" s="53"/>
      <c r="F6" s="53"/>
      <c r="G6" s="53"/>
    </row>
    <row r="7" spans="1:23" s="51" customFormat="1" ht="18" hidden="1" x14ac:dyDescent="0.25">
      <c r="B7" s="52"/>
      <c r="C7" s="53"/>
      <c r="D7" s="53"/>
      <c r="E7" s="53"/>
      <c r="F7" s="53"/>
      <c r="G7" s="53"/>
    </row>
    <row r="8" spans="1:23" s="51" customFormat="1" ht="18" hidden="1" x14ac:dyDescent="0.25">
      <c r="B8" s="52"/>
      <c r="C8" s="53"/>
      <c r="D8" s="53"/>
      <c r="E8" s="53"/>
      <c r="F8" s="53"/>
      <c r="G8" s="53"/>
    </row>
    <row r="9" spans="1:23" s="54" customFormat="1" hidden="1" x14ac:dyDescent="0.2"/>
    <row r="10" spans="1:23" s="9" customFormat="1" hidden="1" x14ac:dyDescent="0.2">
      <c r="B10" s="1" t="s">
        <v>84</v>
      </c>
      <c r="C10" t="s">
        <v>56</v>
      </c>
      <c r="D10" t="s">
        <v>58</v>
      </c>
      <c r="E10" t="s">
        <v>57</v>
      </c>
      <c r="F10" t="s">
        <v>147</v>
      </c>
      <c r="G10" t="s">
        <v>150</v>
      </c>
      <c r="H10" s="5"/>
      <c r="I10" s="5"/>
      <c r="J10" s="5"/>
      <c r="K10" s="5"/>
    </row>
    <row r="11" spans="1:23" ht="15" thickTop="1" x14ac:dyDescent="0.2">
      <c r="B11" s="4" t="s">
        <v>13</v>
      </c>
      <c r="C11" s="3">
        <v>40063023.585599706</v>
      </c>
      <c r="D11" s="3">
        <v>36426861.105600014</v>
      </c>
      <c r="E11" s="3">
        <v>40063023.585600026</v>
      </c>
      <c r="F11" s="3">
        <v>36426861.105600014</v>
      </c>
      <c r="G11" s="3">
        <v>36426861.105600014</v>
      </c>
    </row>
    <row r="12" spans="1:23" x14ac:dyDescent="0.2">
      <c r="B12" s="14" t="s">
        <v>65</v>
      </c>
      <c r="C12" s="3">
        <v>23395601.995199915</v>
      </c>
      <c r="D12" s="3">
        <v>22361284.795200005</v>
      </c>
      <c r="E12" s="3">
        <v>23395601.995200008</v>
      </c>
      <c r="F12" s="3">
        <v>22361284.795200005</v>
      </c>
      <c r="G12" s="3">
        <v>22361284.795200005</v>
      </c>
      <c r="V12" s="1" t="s">
        <v>160</v>
      </c>
      <c r="W12" t="s" vm="1">
        <v>163</v>
      </c>
    </row>
    <row r="13" spans="1:23" x14ac:dyDescent="0.2">
      <c r="B13" s="14" t="s">
        <v>64</v>
      </c>
      <c r="C13" s="3">
        <v>16667421.590399997</v>
      </c>
      <c r="D13" s="3">
        <v>14065576.310400005</v>
      </c>
      <c r="E13" s="3">
        <v>16667421.59040001</v>
      </c>
      <c r="F13" s="3">
        <v>14065576.310400005</v>
      </c>
      <c r="G13" s="3">
        <v>14065576.310400005</v>
      </c>
    </row>
    <row r="14" spans="1:23" ht="15" thickBot="1" x14ac:dyDescent="0.25">
      <c r="B14" s="4" t="s">
        <v>30</v>
      </c>
      <c r="C14" s="3">
        <v>40143524.399999976</v>
      </c>
      <c r="D14" s="3">
        <v>33660546.240000002</v>
      </c>
      <c r="E14" s="3">
        <v>40143524.400000006</v>
      </c>
      <c r="F14" s="3">
        <v>33660546.240000002</v>
      </c>
      <c r="G14" s="3">
        <v>33660546.240000002</v>
      </c>
    </row>
    <row r="15" spans="1:23" ht="18.75" thickTop="1" x14ac:dyDescent="0.25">
      <c r="B15" s="14" t="s">
        <v>106</v>
      </c>
      <c r="C15" s="3">
        <v>25892852.399999965</v>
      </c>
      <c r="D15" s="3">
        <v>22028118.720000003</v>
      </c>
      <c r="E15" s="3">
        <v>25892852.399999999</v>
      </c>
      <c r="F15" s="3">
        <v>22028118.720000003</v>
      </c>
      <c r="G15" s="3">
        <v>22028118.720000003</v>
      </c>
    </row>
    <row r="16" spans="1:23" ht="18" x14ac:dyDescent="0.25">
      <c r="B16" s="15" t="s">
        <v>162</v>
      </c>
      <c r="C16" s="3">
        <v>3016100.4</v>
      </c>
      <c r="D16" s="3">
        <v>2419759.6799999997</v>
      </c>
      <c r="E16" s="3">
        <v>3016100.4</v>
      </c>
      <c r="F16" s="3">
        <v>2419759.6799999997</v>
      </c>
      <c r="G16" s="3">
        <v>2419759.6799999997</v>
      </c>
    </row>
    <row r="17" spans="2:7" ht="18" x14ac:dyDescent="0.25">
      <c r="B17" s="15" t="s">
        <v>158</v>
      </c>
      <c r="C17" s="3">
        <v>22763687.999999981</v>
      </c>
      <c r="D17" s="3">
        <v>19514017.919999998</v>
      </c>
      <c r="E17" s="3">
        <v>22763688.000000004</v>
      </c>
      <c r="F17" s="3">
        <v>19514017.919999998</v>
      </c>
      <c r="G17" s="3">
        <v>19514017.919999998</v>
      </c>
    </row>
    <row r="18" spans="2:7" ht="18" x14ac:dyDescent="0.25">
      <c r="B18" s="15" t="s">
        <v>159</v>
      </c>
      <c r="C18" s="3">
        <v>113064.00000000001</v>
      </c>
      <c r="D18" s="3">
        <v>94341.119999999995</v>
      </c>
      <c r="E18" s="3">
        <v>113064</v>
      </c>
      <c r="F18" s="3">
        <v>94341.119999999995</v>
      </c>
      <c r="G18" s="3">
        <v>94341.119999999995</v>
      </c>
    </row>
    <row r="19" spans="2:7" ht="18" x14ac:dyDescent="0.25">
      <c r="B19" s="14" t="s">
        <v>107</v>
      </c>
      <c r="C19" s="3">
        <v>4085020.7999999993</v>
      </c>
      <c r="D19" s="3">
        <v>3408540.4800000004</v>
      </c>
      <c r="E19" s="3">
        <v>4085020.8</v>
      </c>
      <c r="F19" s="3">
        <v>3408540.4800000004</v>
      </c>
      <c r="G19" s="3">
        <v>3408540.4800000004</v>
      </c>
    </row>
    <row r="20" spans="2:7" ht="18" x14ac:dyDescent="0.25">
      <c r="B20" s="14" t="s">
        <v>108</v>
      </c>
      <c r="C20" s="3">
        <v>2156050.8000000003</v>
      </c>
      <c r="D20" s="3">
        <v>1799007.3600000003</v>
      </c>
      <c r="E20" s="3">
        <v>2156050.8000000003</v>
      </c>
      <c r="F20" s="3">
        <v>1799007.3600000003</v>
      </c>
      <c r="G20" s="3">
        <v>1799007.3600000003</v>
      </c>
    </row>
    <row r="21" spans="2:7" ht="18" x14ac:dyDescent="0.25">
      <c r="B21" s="14" t="s">
        <v>109</v>
      </c>
      <c r="C21" s="3">
        <v>8009600.4000000004</v>
      </c>
      <c r="D21" s="3">
        <v>6424879.6800000006</v>
      </c>
      <c r="E21" s="3">
        <v>8009600.4000000004</v>
      </c>
      <c r="F21" s="3">
        <v>6424879.6800000006</v>
      </c>
      <c r="G21" s="3">
        <v>6424879.6800000006</v>
      </c>
    </row>
    <row r="22" spans="2:7" ht="18" x14ac:dyDescent="0.25">
      <c r="B22" s="28" t="s">
        <v>29</v>
      </c>
      <c r="C22" s="45">
        <v>-80500.814400266856</v>
      </c>
      <c r="D22" s="45">
        <v>2766314.8656000011</v>
      </c>
      <c r="E22" s="45">
        <v>-80500.814399998635</v>
      </c>
      <c r="F22" s="45">
        <v>2766314.8656000011</v>
      </c>
      <c r="G22" s="45">
        <v>2766314.8656000011</v>
      </c>
    </row>
    <row r="23" spans="2:7" x14ac:dyDescent="0.2">
      <c r="B23" s="4" t="s">
        <v>73</v>
      </c>
      <c r="C23" s="3">
        <v>8763403.1999999918</v>
      </c>
      <c r="D23" s="3">
        <v>7792183.6800000016</v>
      </c>
      <c r="E23" s="3">
        <v>8763403.1999999993</v>
      </c>
      <c r="F23" s="3">
        <v>7792183.6800000016</v>
      </c>
      <c r="G23" s="3">
        <v>7792183.6800000016</v>
      </c>
    </row>
    <row r="24" spans="2:7" x14ac:dyDescent="0.2">
      <c r="B24" s="14" t="s">
        <v>124</v>
      </c>
      <c r="C24" s="3">
        <v>3002170.8000000007</v>
      </c>
      <c r="D24" s="3">
        <v>2985011.5199999996</v>
      </c>
      <c r="E24" s="3">
        <v>3002170.8</v>
      </c>
      <c r="F24" s="3">
        <v>2985011.5199999996</v>
      </c>
      <c r="G24" s="3">
        <v>2985011.5199999996</v>
      </c>
    </row>
    <row r="25" spans="2:7" x14ac:dyDescent="0.2">
      <c r="B25" s="14" t="s">
        <v>125</v>
      </c>
      <c r="C25" s="3">
        <v>5761232.3999999966</v>
      </c>
      <c r="D25" s="3">
        <v>4807172.1600000011</v>
      </c>
      <c r="E25" s="3">
        <v>5761232.4000000004</v>
      </c>
      <c r="F25" s="3">
        <v>4807172.1600000011</v>
      </c>
      <c r="G25" s="3">
        <v>4807172.1600000011</v>
      </c>
    </row>
    <row r="26" spans="2:7" x14ac:dyDescent="0.2">
      <c r="B26" s="46" t="s">
        <v>146</v>
      </c>
      <c r="C26" s="47">
        <v>-8843904.0144002587</v>
      </c>
      <c r="D26" s="47">
        <v>-5025868.8143999996</v>
      </c>
      <c r="E26" s="47">
        <v>-8843904.0144000053</v>
      </c>
      <c r="F26" s="47">
        <v>-5025868.8143999996</v>
      </c>
      <c r="G26" s="47">
        <v>-5025868.8143999996</v>
      </c>
    </row>
    <row r="27" spans="2:7" x14ac:dyDescent="0.2">
      <c r="B27" s="4" t="s">
        <v>74</v>
      </c>
      <c r="C27" s="3">
        <v>1812451.2000000009</v>
      </c>
      <c r="D27" s="3">
        <v>1512308.1599999997</v>
      </c>
      <c r="E27" s="3">
        <v>1812451.2000000002</v>
      </c>
      <c r="F27" s="3">
        <v>1512308.1599999997</v>
      </c>
      <c r="G27" s="3">
        <v>1512308.1599999997</v>
      </c>
    </row>
    <row r="28" spans="2:7" x14ac:dyDescent="0.2">
      <c r="B28" s="4" t="s">
        <v>88</v>
      </c>
      <c r="C28" s="3">
        <v>222400.8</v>
      </c>
      <c r="D28" s="3">
        <v>185569.91999999998</v>
      </c>
      <c r="E28" s="3">
        <v>222400.79999999996</v>
      </c>
      <c r="F28" s="3">
        <v>185569.91999999998</v>
      </c>
      <c r="G28" s="3">
        <v>185569.91999999998</v>
      </c>
    </row>
    <row r="29" spans="2:7" x14ac:dyDescent="0.2">
      <c r="B29" s="46" t="s">
        <v>75</v>
      </c>
      <c r="C29" s="47">
        <v>-10878756.014400259</v>
      </c>
      <c r="D29" s="47">
        <v>-6723746.8943999987</v>
      </c>
      <c r="E29" s="47">
        <v>-10878756.014400003</v>
      </c>
      <c r="F29" s="47">
        <v>-6723746.8943999987</v>
      </c>
      <c r="G29" s="47">
        <v>-6723746.8943999987</v>
      </c>
    </row>
    <row r="31" spans="2:7" ht="15" thickBot="1" x14ac:dyDescent="0.25"/>
    <row r="32" spans="2:7" ht="15" thickTop="1" x14ac:dyDescent="0.2"/>
    <row r="37" spans="19:21" x14ac:dyDescent="0.2">
      <c r="S37" s="9"/>
      <c r="T37" s="9"/>
      <c r="U37" s="9"/>
    </row>
    <row r="38" spans="19:21" ht="18" x14ac:dyDescent="0.25">
      <c r="S38" s="39"/>
    </row>
    <row r="39" spans="19:21" ht="20.25" x14ac:dyDescent="0.3">
      <c r="T39" s="48">
        <f>-IF(T42=" ","all",T41)</f>
        <v>0</v>
      </c>
    </row>
    <row r="40" spans="19:21" ht="15" thickBot="1" x14ac:dyDescent="0.25">
      <c r="S40" s="9"/>
    </row>
    <row r="41" spans="19:21" ht="18.75" thickTop="1" x14ac:dyDescent="0.25">
      <c r="S41" s="39"/>
    </row>
    <row r="42" spans="19:21" x14ac:dyDescent="0.2">
      <c r="S42" s="9"/>
    </row>
    <row r="43" spans="19:21" ht="18" x14ac:dyDescent="0.25">
      <c r="S43" s="39"/>
    </row>
    <row r="45" spans="19:21" x14ac:dyDescent="0.2">
      <c r="S45" s="9"/>
    </row>
    <row r="57" ht="15" thickBot="1" x14ac:dyDescent="0.25"/>
    <row r="58" ht="15" thickTop="1" x14ac:dyDescent="0.2"/>
  </sheetData>
  <hyperlinks>
    <hyperlink ref="A1" location="Main!A1" display="Back to Home"/>
    <hyperlink ref="A3" location="'Balance sheet'!A1" display="Balance sheet"/>
  </hyperlinks>
  <pageMargins left="0" right="0" top="0" bottom="0.15748031496062992" header="0" footer="0"/>
  <pageSetup paperSize="9" orientation="landscape" r:id="rId5"/>
  <drawing r:id="rId6"/>
  <extLst>
    <ext xmlns:x14="http://schemas.microsoft.com/office/spreadsheetml/2009/9/main" uri="{A8765BA9-456A-4dab-B4F3-ACF838C121DE}">
      <x14:slicerList>
        <x14:slicer r:id="rId7"/>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W45"/>
  <sheetViews>
    <sheetView showGridLines="0" showRowColHeaders="0" zoomScale="110" zoomScaleNormal="110" workbookViewId="0"/>
  </sheetViews>
  <sheetFormatPr defaultRowHeight="14.25" x14ac:dyDescent="0.2"/>
  <cols>
    <col min="1" max="1" width="25.75" customWidth="1"/>
    <col min="2" max="2" width="35.25" customWidth="1"/>
    <col min="3" max="3" width="14.75" customWidth="1"/>
    <col min="4" max="4" width="17.875" customWidth="1"/>
    <col min="5" max="5" width="14.875" customWidth="1"/>
    <col min="6" max="6" width="15.125" customWidth="1"/>
    <col min="7" max="7" width="14.5" customWidth="1"/>
    <col min="8" max="8" width="7.25" customWidth="1"/>
    <col min="9" max="10" width="7.75" bestFit="1" customWidth="1"/>
    <col min="11" max="11" width="7.25" customWidth="1"/>
    <col min="19" max="19" width="11.75" bestFit="1" customWidth="1"/>
    <col min="20" max="20" width="12.625" bestFit="1" customWidth="1"/>
    <col min="21" max="21" width="9.75" bestFit="1" customWidth="1"/>
  </cols>
  <sheetData>
    <row r="1" spans="1:23" s="39" customFormat="1" ht="26.25" thickBot="1" x14ac:dyDescent="0.4">
      <c r="A1" s="50" t="s">
        <v>25</v>
      </c>
      <c r="B1" s="49" t="s">
        <v>164</v>
      </c>
      <c r="C1" s="49" t="str" vm="1">
        <f>W12</f>
        <v>All</v>
      </c>
      <c r="D1" s="48"/>
      <c r="E1"/>
      <c r="F1"/>
      <c r="G1"/>
    </row>
    <row r="2" spans="1:23" s="9" customFormat="1" ht="15" hidden="1" thickBot="1" x14ac:dyDescent="0.25">
      <c r="C2" t="s">
        <v>151</v>
      </c>
      <c r="D2" t="s">
        <v>152</v>
      </c>
      <c r="E2" t="s">
        <v>153</v>
      </c>
      <c r="F2" t="s">
        <v>154</v>
      </c>
      <c r="G2" t="s">
        <v>155</v>
      </c>
      <c r="H2" s="5"/>
      <c r="I2" s="5"/>
      <c r="J2" s="5"/>
      <c r="K2" s="5"/>
    </row>
    <row r="3" spans="1:23" s="39" customFormat="1" ht="19.5" thickTop="1" thickBot="1" x14ac:dyDescent="0.3">
      <c r="A3" s="79" t="s">
        <v>208</v>
      </c>
      <c r="B3" s="40" t="s">
        <v>182</v>
      </c>
      <c r="C3" s="43">
        <v>42736</v>
      </c>
      <c r="D3" s="42">
        <v>42370</v>
      </c>
      <c r="E3" s="42">
        <v>42736</v>
      </c>
      <c r="F3" s="42">
        <v>42370</v>
      </c>
      <c r="G3" s="44">
        <v>42370</v>
      </c>
    </row>
    <row r="4" spans="1:23" s="9" customFormat="1" ht="15.75" hidden="1" thickTop="1" thickBot="1" x14ac:dyDescent="0.25">
      <c r="C4" t="s">
        <v>148</v>
      </c>
      <c r="D4" t="s">
        <v>149</v>
      </c>
      <c r="E4" t="s">
        <v>141</v>
      </c>
      <c r="F4" t="s">
        <v>142</v>
      </c>
      <c r="G4" t="s">
        <v>143</v>
      </c>
      <c r="H4" s="5"/>
      <c r="I4" s="5"/>
      <c r="J4" s="5"/>
      <c r="K4" s="5"/>
    </row>
    <row r="5" spans="1:23" s="39" customFormat="1" ht="19.5" thickTop="1" thickBot="1" x14ac:dyDescent="0.3">
      <c r="B5" s="40" t="s">
        <v>183</v>
      </c>
      <c r="C5" s="43">
        <v>43100</v>
      </c>
      <c r="D5" s="42">
        <v>42735</v>
      </c>
      <c r="E5" s="42">
        <v>43100</v>
      </c>
      <c r="F5" s="42">
        <v>42735</v>
      </c>
      <c r="G5" s="44">
        <v>42735</v>
      </c>
    </row>
    <row r="6" spans="1:23" s="51" customFormat="1" ht="18.75" hidden="1" thickTop="1" x14ac:dyDescent="0.25">
      <c r="B6" s="52"/>
      <c r="C6" s="53"/>
      <c r="D6" s="53"/>
      <c r="E6" s="53"/>
      <c r="F6" s="53"/>
      <c r="G6" s="53"/>
    </row>
    <row r="7" spans="1:23" s="51" customFormat="1" ht="18" hidden="1" x14ac:dyDescent="0.25">
      <c r="B7" s="52"/>
      <c r="C7" s="53"/>
      <c r="D7" s="53"/>
      <c r="E7" s="53"/>
      <c r="F7" s="53"/>
      <c r="G7" s="53"/>
    </row>
    <row r="8" spans="1:23" s="51" customFormat="1" ht="18" hidden="1" x14ac:dyDescent="0.25">
      <c r="B8" s="52"/>
      <c r="C8" s="53"/>
      <c r="D8" s="53"/>
      <c r="E8" s="53"/>
      <c r="F8" s="53"/>
      <c r="G8" s="53"/>
    </row>
    <row r="9" spans="1:23" hidden="1" x14ac:dyDescent="0.2"/>
    <row r="10" spans="1:23" s="9" customFormat="1" hidden="1" x14ac:dyDescent="0.2">
      <c r="B10" s="1" t="s">
        <v>84</v>
      </c>
      <c r="C10" t="s">
        <v>170</v>
      </c>
      <c r="D10" s="3" t="s">
        <v>178</v>
      </c>
      <c r="E10" t="s">
        <v>177</v>
      </c>
      <c r="F10" t="s">
        <v>179</v>
      </c>
      <c r="G10" t="s">
        <v>180</v>
      </c>
      <c r="H10" s="5"/>
      <c r="I10" s="5"/>
      <c r="J10" s="5"/>
      <c r="K10" s="5"/>
    </row>
    <row r="11" spans="1:23" ht="15" thickTop="1" x14ac:dyDescent="0.2">
      <c r="B11" s="46" t="s">
        <v>75</v>
      </c>
      <c r="C11" s="47">
        <v>-10878756.014400259</v>
      </c>
      <c r="D11" s="47">
        <v>-6723746.8943999987</v>
      </c>
      <c r="E11" s="47">
        <v>-10878756.014400003</v>
      </c>
      <c r="F11" s="47">
        <v>-6723746.8943999987</v>
      </c>
      <c r="G11" s="47">
        <v>-6723746.8943999987</v>
      </c>
    </row>
    <row r="12" spans="1:23" x14ac:dyDescent="0.2">
      <c r="B12" s="4" t="s">
        <v>175</v>
      </c>
      <c r="C12" s="3">
        <v>4688140.8000000007</v>
      </c>
      <c r="D12" s="3">
        <v>2756574.7199999997</v>
      </c>
      <c r="E12" s="3">
        <v>4688140.8</v>
      </c>
      <c r="F12" s="3">
        <v>2756574.7199999997</v>
      </c>
      <c r="G12" s="3">
        <v>2756574.7199999997</v>
      </c>
      <c r="V12" s="1" t="s">
        <v>160</v>
      </c>
      <c r="W12" t="s" vm="1">
        <v>163</v>
      </c>
    </row>
    <row r="13" spans="1:23" x14ac:dyDescent="0.2">
      <c r="B13" s="14" t="s">
        <v>181</v>
      </c>
      <c r="C13" s="3">
        <v>7509600</v>
      </c>
      <c r="D13" s="3">
        <v>6007680</v>
      </c>
      <c r="E13" s="3">
        <v>7509600</v>
      </c>
      <c r="F13" s="3">
        <v>6007680</v>
      </c>
      <c r="G13" s="3">
        <v>6007680</v>
      </c>
    </row>
    <row r="14" spans="1:23" x14ac:dyDescent="0.2">
      <c r="B14" s="14" t="s">
        <v>165</v>
      </c>
      <c r="C14" s="3">
        <v>3016100.4</v>
      </c>
      <c r="D14" s="3">
        <v>2419759.6800000002</v>
      </c>
      <c r="E14" s="3">
        <v>3016100.4</v>
      </c>
      <c r="F14" s="3">
        <v>2419759.6800000002</v>
      </c>
      <c r="G14" s="3">
        <v>2419759.6800000002</v>
      </c>
    </row>
    <row r="15" spans="1:23" x14ac:dyDescent="0.2">
      <c r="B15" s="14" t="s">
        <v>136</v>
      </c>
      <c r="C15" s="3">
        <v>-9801792</v>
      </c>
      <c r="D15" s="3">
        <v>-8178616.3200000012</v>
      </c>
      <c r="E15" s="3">
        <v>-9801792</v>
      </c>
      <c r="F15" s="3">
        <v>-8178616.3200000012</v>
      </c>
      <c r="G15" s="3">
        <v>-8178616.3200000012</v>
      </c>
    </row>
    <row r="16" spans="1:23" x14ac:dyDescent="0.2">
      <c r="B16" s="14" t="s">
        <v>166</v>
      </c>
      <c r="C16" s="3">
        <v>3964232.4000000004</v>
      </c>
      <c r="D16" s="3">
        <v>2507751.3600000003</v>
      </c>
      <c r="E16" s="3">
        <v>3964232.4000000004</v>
      </c>
      <c r="F16" s="3">
        <v>2507751.3600000003</v>
      </c>
      <c r="G16" s="3">
        <v>2507751.3600000003</v>
      </c>
    </row>
    <row r="17" spans="2:7" x14ac:dyDescent="0.2">
      <c r="B17" s="28" t="s">
        <v>176</v>
      </c>
      <c r="C17" s="45">
        <v>-6190615.2144002616</v>
      </c>
      <c r="D17" s="45">
        <v>-3967172.1743999962</v>
      </c>
      <c r="E17" s="45">
        <v>-6190615.2143999971</v>
      </c>
      <c r="F17" s="45">
        <v>-3967172.1743999962</v>
      </c>
      <c r="G17" s="45">
        <v>-3967172.1743999962</v>
      </c>
    </row>
    <row r="18" spans="2:7" x14ac:dyDescent="0.2">
      <c r="B18" s="4" t="s">
        <v>171</v>
      </c>
      <c r="C18" s="3">
        <v>-1234970.3999999999</v>
      </c>
      <c r="D18" s="3">
        <v>-1230458.8799999999</v>
      </c>
      <c r="E18" s="3">
        <v>-1234970.3999999999</v>
      </c>
      <c r="F18" s="3">
        <v>-1230458.8799999999</v>
      </c>
      <c r="G18" s="3">
        <v>-1230458.8799999999</v>
      </c>
    </row>
    <row r="19" spans="2:7" x14ac:dyDescent="0.2">
      <c r="B19" s="14" t="s">
        <v>167</v>
      </c>
      <c r="C19" s="3">
        <v>-594350.39999999991</v>
      </c>
      <c r="D19" s="3">
        <v>-1230458.8799999999</v>
      </c>
      <c r="E19" s="3">
        <v>-594350.40000000014</v>
      </c>
      <c r="F19" s="3">
        <v>-1230458.8799999999</v>
      </c>
      <c r="G19" s="3">
        <v>-1230458.8799999999</v>
      </c>
    </row>
    <row r="20" spans="2:7" x14ac:dyDescent="0.2">
      <c r="B20" s="14" t="s">
        <v>168</v>
      </c>
      <c r="C20" s="3">
        <v>-640620</v>
      </c>
      <c r="D20" s="3"/>
      <c r="E20" s="3">
        <v>-640620</v>
      </c>
      <c r="F20" s="3"/>
      <c r="G20" s="3"/>
    </row>
    <row r="21" spans="2:7" x14ac:dyDescent="0.2">
      <c r="B21" s="28" t="s">
        <v>172</v>
      </c>
      <c r="C21" s="45">
        <v>-7425585.6144002527</v>
      </c>
      <c r="D21" s="45">
        <v>-5197631.0543999979</v>
      </c>
      <c r="E21" s="45">
        <v>-7425585.6143999975</v>
      </c>
      <c r="F21" s="45">
        <v>-5197631.0543999979</v>
      </c>
      <c r="G21" s="45">
        <v>-5197631.0543999979</v>
      </c>
    </row>
    <row r="22" spans="2:7" x14ac:dyDescent="0.2">
      <c r="B22" s="4" t="s">
        <v>173</v>
      </c>
      <c r="C22" s="3">
        <v>6198862.7999999989</v>
      </c>
      <c r="D22" s="3">
        <v>5172330.24</v>
      </c>
      <c r="E22" s="3">
        <v>6198862.7999999998</v>
      </c>
      <c r="F22" s="3">
        <v>5172330.24</v>
      </c>
      <c r="G22" s="3">
        <v>5172330.24</v>
      </c>
    </row>
    <row r="23" spans="2:7" x14ac:dyDescent="0.2">
      <c r="B23" s="14" t="s">
        <v>169</v>
      </c>
      <c r="C23" s="3">
        <v>6198862.7999999989</v>
      </c>
      <c r="D23" s="3">
        <v>5172330.24</v>
      </c>
      <c r="E23" s="3">
        <v>6198862.7999999998</v>
      </c>
      <c r="F23" s="3">
        <v>5172330.24</v>
      </c>
      <c r="G23" s="3">
        <v>5172330.24</v>
      </c>
    </row>
    <row r="24" spans="2:7" x14ac:dyDescent="0.2">
      <c r="B24" s="14" t="s">
        <v>133</v>
      </c>
      <c r="C24" s="3">
        <v>0</v>
      </c>
      <c r="D24" s="3">
        <v>0</v>
      </c>
      <c r="E24" s="3">
        <v>0</v>
      </c>
      <c r="F24" s="3">
        <v>0</v>
      </c>
      <c r="G24" s="3">
        <v>0</v>
      </c>
    </row>
    <row r="25" spans="2:7" x14ac:dyDescent="0.2">
      <c r="B25" s="28" t="s">
        <v>174</v>
      </c>
      <c r="C25" s="45">
        <v>-1226722.8144002547</v>
      </c>
      <c r="D25" s="45">
        <v>-25300.814399997995</v>
      </c>
      <c r="E25" s="45">
        <v>-1226722.8144000079</v>
      </c>
      <c r="F25" s="45">
        <v>-25300.814399997995</v>
      </c>
      <c r="G25" s="45">
        <v>-25300.814399997995</v>
      </c>
    </row>
    <row r="37" spans="19:21" x14ac:dyDescent="0.2">
      <c r="S37" s="9"/>
      <c r="T37" s="9"/>
      <c r="U37" s="9"/>
    </row>
    <row r="38" spans="19:21" ht="18" x14ac:dyDescent="0.25">
      <c r="S38" s="39"/>
    </row>
    <row r="39" spans="19:21" ht="20.25" x14ac:dyDescent="0.3">
      <c r="T39" s="48"/>
    </row>
    <row r="40" spans="19:21" x14ac:dyDescent="0.2">
      <c r="S40" s="9"/>
    </row>
    <row r="41" spans="19:21" ht="18" x14ac:dyDescent="0.25">
      <c r="S41" s="39"/>
    </row>
    <row r="42" spans="19:21" x14ac:dyDescent="0.2">
      <c r="S42" s="9"/>
    </row>
    <row r="43" spans="19:21" ht="18" x14ac:dyDescent="0.25">
      <c r="S43" s="39"/>
    </row>
    <row r="45" spans="19:21" x14ac:dyDescent="0.2">
      <c r="S45" s="9"/>
    </row>
  </sheetData>
  <hyperlinks>
    <hyperlink ref="A1" location="Main!A1" display="Back to Home"/>
    <hyperlink ref="A3" location="'Balance sheet'!A1" display="Balance sheet"/>
  </hyperlinks>
  <pageMargins left="0" right="0" top="0" bottom="0.15748031496062992" header="0" footer="0"/>
  <pageSetup paperSize="9" orientation="landscape" r:id="rId5"/>
  <drawing r:id="rId6"/>
  <extLst>
    <ext xmlns:x14="http://schemas.microsoft.com/office/spreadsheetml/2009/9/main" uri="{A8765BA9-456A-4dab-B4F3-ACF838C121DE}">
      <x14:slicerList>
        <x14:slicer r:id="rId7"/>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D20"/>
  <sheetViews>
    <sheetView workbookViewId="0"/>
  </sheetViews>
  <sheetFormatPr defaultRowHeight="14.25" x14ac:dyDescent="0.2"/>
  <cols>
    <col min="1" max="1" width="19.25" customWidth="1"/>
    <col min="2" max="2" width="14.625" bestFit="1" customWidth="1"/>
    <col min="3" max="3" width="4.75" bestFit="1" customWidth="1"/>
    <col min="4" max="5" width="10.375" bestFit="1" customWidth="1"/>
    <col min="6" max="6" width="17.25" bestFit="1" customWidth="1"/>
    <col min="7" max="7" width="10.875" bestFit="1" customWidth="1"/>
    <col min="8" max="8" width="21.875" bestFit="1" customWidth="1"/>
    <col min="9" max="9" width="10" bestFit="1" customWidth="1"/>
    <col min="10" max="224" width="19.25" bestFit="1" customWidth="1"/>
    <col min="225" max="225" width="10.375" bestFit="1" customWidth="1"/>
  </cols>
  <sheetData>
    <row r="1" spans="1:4" x14ac:dyDescent="0.2">
      <c r="A1" s="33" t="s">
        <v>25</v>
      </c>
    </row>
    <row r="3" spans="1:4" x14ac:dyDescent="0.2">
      <c r="B3" s="56"/>
      <c r="C3" s="57"/>
      <c r="D3" s="58"/>
    </row>
    <row r="4" spans="1:4" x14ac:dyDescent="0.2">
      <c r="B4" s="59"/>
      <c r="C4" s="60"/>
      <c r="D4" s="61"/>
    </row>
    <row r="5" spans="1:4" x14ac:dyDescent="0.2">
      <c r="B5" s="59"/>
      <c r="C5" s="60"/>
      <c r="D5" s="61"/>
    </row>
    <row r="6" spans="1:4" x14ac:dyDescent="0.2">
      <c r="B6" s="59"/>
      <c r="C6" s="60"/>
      <c r="D6" s="61"/>
    </row>
    <row r="7" spans="1:4" x14ac:dyDescent="0.2">
      <c r="B7" s="59"/>
      <c r="C7" s="60"/>
      <c r="D7" s="61"/>
    </row>
    <row r="8" spans="1:4" x14ac:dyDescent="0.2">
      <c r="B8" s="59"/>
      <c r="C8" s="60"/>
      <c r="D8" s="61"/>
    </row>
    <row r="9" spans="1:4" x14ac:dyDescent="0.2">
      <c r="B9" s="59"/>
      <c r="C9" s="60"/>
      <c r="D9" s="61"/>
    </row>
    <row r="10" spans="1:4" x14ac:dyDescent="0.2">
      <c r="B10" s="59"/>
      <c r="C10" s="60"/>
      <c r="D10" s="61"/>
    </row>
    <row r="11" spans="1:4" x14ac:dyDescent="0.2">
      <c r="B11" s="59"/>
      <c r="C11" s="60"/>
      <c r="D11" s="61"/>
    </row>
    <row r="12" spans="1:4" x14ac:dyDescent="0.2">
      <c r="B12" s="59"/>
      <c r="C12" s="60"/>
      <c r="D12" s="61"/>
    </row>
    <row r="13" spans="1:4" x14ac:dyDescent="0.2">
      <c r="B13" s="59"/>
      <c r="C13" s="60"/>
      <c r="D13" s="61"/>
    </row>
    <row r="14" spans="1:4" x14ac:dyDescent="0.2">
      <c r="B14" s="59"/>
      <c r="C14" s="60"/>
      <c r="D14" s="61"/>
    </row>
    <row r="15" spans="1:4" x14ac:dyDescent="0.2">
      <c r="B15" s="59"/>
      <c r="C15" s="60"/>
      <c r="D15" s="61"/>
    </row>
    <row r="16" spans="1:4" x14ac:dyDescent="0.2">
      <c r="B16" s="59"/>
      <c r="C16" s="60"/>
      <c r="D16" s="61"/>
    </row>
    <row r="17" spans="2:4" x14ac:dyDescent="0.2">
      <c r="B17" s="59"/>
      <c r="C17" s="60"/>
      <c r="D17" s="61"/>
    </row>
    <row r="18" spans="2:4" x14ac:dyDescent="0.2">
      <c r="B18" s="59"/>
      <c r="C18" s="60"/>
      <c r="D18" s="61"/>
    </row>
    <row r="19" spans="2:4" x14ac:dyDescent="0.2">
      <c r="B19" s="59"/>
      <c r="C19" s="60"/>
      <c r="D19" s="61"/>
    </row>
    <row r="20" spans="2:4" x14ac:dyDescent="0.2">
      <c r="B20" s="62"/>
      <c r="C20" s="63"/>
      <c r="D20" s="64"/>
    </row>
  </sheetData>
  <hyperlinks>
    <hyperlink ref="A1" location="Main!A1" display="Back to Home"/>
  </hyperlinks>
  <pageMargins left="0" right="0" top="0" bottom="0.15748031496062992" header="0" footer="0"/>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
  <sheetViews>
    <sheetView rightToLeft="1" workbookViewId="0">
      <selection activeCell="A2" sqref="A2"/>
    </sheetView>
  </sheetViews>
  <sheetFormatPr defaultRowHeight="14.25" x14ac:dyDescent="0.2"/>
  <cols>
    <col min="1" max="1" width="19.25" customWidth="1"/>
  </cols>
  <sheetData>
    <row r="1" spans="1:1" x14ac:dyDescent="0.2">
      <c r="A1" t="s">
        <v>50</v>
      </c>
    </row>
  </sheetData>
  <pageMargins left="0.7" right="0.7" top="0.75" bottom="0.75" header="0.3" footer="0.3"/>
  <pageSetup paperSize="9"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0000"/>
  </sheetPr>
  <dimension ref="A1:I21"/>
  <sheetViews>
    <sheetView workbookViewId="0">
      <selection activeCell="B11" sqref="B11"/>
    </sheetView>
  </sheetViews>
  <sheetFormatPr defaultRowHeight="14.25" x14ac:dyDescent="0.2"/>
  <cols>
    <col min="1" max="1" width="21.625" bestFit="1" customWidth="1"/>
    <col min="2" max="2" width="13.125" bestFit="1" customWidth="1"/>
    <col min="3" max="3" width="30" bestFit="1" customWidth="1"/>
    <col min="4" max="4" width="7.375" bestFit="1" customWidth="1"/>
    <col min="6" max="6" width="21.625" bestFit="1" customWidth="1"/>
    <col min="7" max="7" width="13.125" bestFit="1" customWidth="1"/>
    <col min="8" max="8" width="30" bestFit="1" customWidth="1"/>
    <col min="9" max="9" width="7.375" bestFit="1" customWidth="1"/>
  </cols>
  <sheetData>
    <row r="1" spans="1:9" ht="15" x14ac:dyDescent="0.25">
      <c r="A1" s="85" t="s">
        <v>212</v>
      </c>
      <c r="B1" s="85" t="s">
        <v>213</v>
      </c>
      <c r="C1" s="85" t="s">
        <v>229</v>
      </c>
      <c r="D1" s="85" t="s">
        <v>214</v>
      </c>
    </row>
    <row r="2" spans="1:9" ht="15" x14ac:dyDescent="0.25">
      <c r="A2" t="s">
        <v>216</v>
      </c>
      <c r="B2">
        <v>0</v>
      </c>
      <c r="C2" s="86">
        <v>43219.129224536999</v>
      </c>
      <c r="D2" t="s">
        <v>227</v>
      </c>
      <c r="F2" s="85" t="s">
        <v>212</v>
      </c>
      <c r="G2" s="85" t="s">
        <v>213</v>
      </c>
      <c r="H2" s="85" t="s">
        <v>215</v>
      </c>
      <c r="I2" s="85" t="s">
        <v>214</v>
      </c>
    </row>
    <row r="3" spans="1:9" x14ac:dyDescent="0.2">
      <c r="A3" t="s">
        <v>218</v>
      </c>
      <c r="B3">
        <v>1</v>
      </c>
      <c r="C3" s="86">
        <v>43219.184027777781</v>
      </c>
      <c r="D3" t="s">
        <v>228</v>
      </c>
      <c r="F3" t="s">
        <v>216</v>
      </c>
      <c r="G3">
        <v>0</v>
      </c>
      <c r="H3" s="86">
        <v>43219.129224537035</v>
      </c>
      <c r="I3" t="s">
        <v>217</v>
      </c>
    </row>
    <row r="4" spans="1:9" x14ac:dyDescent="0.2">
      <c r="A4" t="s">
        <v>219</v>
      </c>
      <c r="B4">
        <v>0</v>
      </c>
      <c r="C4" s="86">
        <v>43219.132164351897</v>
      </c>
      <c r="D4" t="s">
        <v>227</v>
      </c>
      <c r="F4" t="s">
        <v>218</v>
      </c>
      <c r="G4">
        <v>0</v>
      </c>
      <c r="H4" s="86">
        <v>43219.131666666668</v>
      </c>
      <c r="I4" t="s">
        <v>217</v>
      </c>
    </row>
    <row r="5" spans="1:9" x14ac:dyDescent="0.2">
      <c r="A5" t="s">
        <v>220</v>
      </c>
      <c r="B5">
        <v>0</v>
      </c>
      <c r="C5" s="86">
        <v>43219.132476851897</v>
      </c>
      <c r="D5" t="s">
        <v>227</v>
      </c>
      <c r="F5" t="s">
        <v>219</v>
      </c>
      <c r="G5">
        <v>0</v>
      </c>
      <c r="H5" s="86">
        <v>43219.132164351853</v>
      </c>
      <c r="I5" t="s">
        <v>217</v>
      </c>
    </row>
    <row r="6" spans="1:9" x14ac:dyDescent="0.2">
      <c r="A6" t="s">
        <v>221</v>
      </c>
      <c r="B6">
        <v>0</v>
      </c>
      <c r="C6" s="86">
        <v>43219.132789351897</v>
      </c>
      <c r="D6" t="s">
        <v>227</v>
      </c>
      <c r="F6" t="s">
        <v>220</v>
      </c>
      <c r="G6">
        <v>0</v>
      </c>
      <c r="H6" s="86">
        <v>43219.132476851853</v>
      </c>
      <c r="I6" t="s">
        <v>217</v>
      </c>
    </row>
    <row r="7" spans="1:9" x14ac:dyDescent="0.2">
      <c r="A7" t="s">
        <v>222</v>
      </c>
      <c r="B7">
        <v>1</v>
      </c>
      <c r="C7" s="86">
        <v>43219.184571759259</v>
      </c>
      <c r="D7" t="s">
        <v>228</v>
      </c>
      <c r="F7" t="s">
        <v>221</v>
      </c>
      <c r="G7">
        <v>0</v>
      </c>
      <c r="H7" s="86">
        <v>43219.132789351854</v>
      </c>
      <c r="I7" t="s">
        <v>217</v>
      </c>
    </row>
    <row r="8" spans="1:9" x14ac:dyDescent="0.2">
      <c r="A8" t="s">
        <v>223</v>
      </c>
      <c r="B8">
        <v>0</v>
      </c>
      <c r="C8" s="86">
        <v>43219.133252314801</v>
      </c>
      <c r="D8" t="s">
        <v>227</v>
      </c>
      <c r="F8" t="s">
        <v>222</v>
      </c>
      <c r="G8">
        <v>1</v>
      </c>
      <c r="H8" s="86">
        <v>43219.133229166669</v>
      </c>
      <c r="I8" s="5">
        <v>0</v>
      </c>
    </row>
    <row r="9" spans="1:9" x14ac:dyDescent="0.2">
      <c r="A9" t="s">
        <v>224</v>
      </c>
      <c r="B9">
        <v>0</v>
      </c>
      <c r="C9" s="86">
        <v>43219.1335300926</v>
      </c>
      <c r="D9" t="s">
        <v>227</v>
      </c>
      <c r="F9" t="s">
        <v>223</v>
      </c>
      <c r="G9">
        <v>0</v>
      </c>
      <c r="H9" s="86">
        <v>43219.133252314816</v>
      </c>
      <c r="I9" t="s">
        <v>217</v>
      </c>
    </row>
    <row r="10" spans="1:9" x14ac:dyDescent="0.2">
      <c r="A10" t="s">
        <v>225</v>
      </c>
      <c r="B10">
        <v>1</v>
      </c>
      <c r="C10" s="86">
        <v>43219.185081018521</v>
      </c>
      <c r="D10" t="s">
        <v>228</v>
      </c>
      <c r="F10" t="s">
        <v>224</v>
      </c>
      <c r="G10">
        <v>0</v>
      </c>
      <c r="H10" s="86">
        <v>43219.133530092593</v>
      </c>
      <c r="I10" t="s">
        <v>217</v>
      </c>
    </row>
    <row r="11" spans="1:9" x14ac:dyDescent="0.2">
      <c r="F11" t="s">
        <v>225</v>
      </c>
      <c r="G11">
        <v>0</v>
      </c>
      <c r="H11" s="86">
        <v>43219.133900462963</v>
      </c>
      <c r="I11" t="s">
        <v>217</v>
      </c>
    </row>
    <row r="12" spans="1:9" ht="15" x14ac:dyDescent="0.25">
      <c r="F12" s="85" t="s">
        <v>212</v>
      </c>
      <c r="G12" s="85" t="s">
        <v>213</v>
      </c>
      <c r="H12" s="85" t="s">
        <v>226</v>
      </c>
      <c r="I12" s="85" t="s">
        <v>214</v>
      </c>
    </row>
    <row r="13" spans="1:9" x14ac:dyDescent="0.2">
      <c r="F13" t="s">
        <v>216</v>
      </c>
      <c r="G13">
        <v>0</v>
      </c>
      <c r="H13" s="86">
        <v>43219.129224536999</v>
      </c>
      <c r="I13" t="s">
        <v>227</v>
      </c>
    </row>
    <row r="14" spans="1:9" x14ac:dyDescent="0.2">
      <c r="F14" t="s">
        <v>218</v>
      </c>
      <c r="G14">
        <v>1</v>
      </c>
      <c r="H14" s="86">
        <v>43219.131666666697</v>
      </c>
      <c r="I14" t="s">
        <v>227</v>
      </c>
    </row>
    <row r="15" spans="1:9" x14ac:dyDescent="0.2">
      <c r="F15" t="s">
        <v>219</v>
      </c>
      <c r="G15">
        <v>0</v>
      </c>
      <c r="H15" s="86">
        <v>43219.132164351897</v>
      </c>
      <c r="I15" t="s">
        <v>227</v>
      </c>
    </row>
    <row r="16" spans="1:9" x14ac:dyDescent="0.2">
      <c r="F16" t="s">
        <v>220</v>
      </c>
      <c r="G16">
        <v>0</v>
      </c>
      <c r="H16" s="86">
        <v>43219.132476851897</v>
      </c>
      <c r="I16" t="s">
        <v>227</v>
      </c>
    </row>
    <row r="17" spans="6:9" x14ac:dyDescent="0.2">
      <c r="F17" t="s">
        <v>221</v>
      </c>
      <c r="G17">
        <v>0</v>
      </c>
      <c r="H17" s="86">
        <v>43219.132789351897</v>
      </c>
      <c r="I17" t="s">
        <v>227</v>
      </c>
    </row>
    <row r="18" spans="6:9" x14ac:dyDescent="0.2">
      <c r="F18" t="s">
        <v>222</v>
      </c>
      <c r="G18">
        <v>1</v>
      </c>
      <c r="H18" s="86">
        <v>43219.156307870369</v>
      </c>
      <c r="I18" t="s">
        <v>228</v>
      </c>
    </row>
    <row r="19" spans="6:9" x14ac:dyDescent="0.2">
      <c r="F19" t="s">
        <v>223</v>
      </c>
      <c r="G19">
        <v>0</v>
      </c>
      <c r="H19" s="86">
        <v>43219.133252314801</v>
      </c>
      <c r="I19" t="s">
        <v>227</v>
      </c>
    </row>
    <row r="20" spans="6:9" x14ac:dyDescent="0.2">
      <c r="F20" t="s">
        <v>224</v>
      </c>
      <c r="G20">
        <v>0</v>
      </c>
      <c r="H20" s="86">
        <v>43219.1335300926</v>
      </c>
      <c r="I20" t="s">
        <v>227</v>
      </c>
    </row>
    <row r="21" spans="6:9" x14ac:dyDescent="0.2">
      <c r="F21" t="s">
        <v>225</v>
      </c>
      <c r="G21">
        <v>1</v>
      </c>
      <c r="H21" s="86">
        <v>43219.133900462999</v>
      </c>
      <c r="I21" t="s">
        <v>227</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B6"/>
  <sheetViews>
    <sheetView workbookViewId="0">
      <selection activeCell="A11" sqref="A11"/>
    </sheetView>
  </sheetViews>
  <sheetFormatPr defaultRowHeight="14.25" x14ac:dyDescent="0.2"/>
  <cols>
    <col min="1" max="1" width="16.25" bestFit="1" customWidth="1"/>
  </cols>
  <sheetData>
    <row r="1" spans="1:2" x14ac:dyDescent="0.2">
      <c r="A1" s="6" t="s">
        <v>14</v>
      </c>
      <c r="B1" s="6" t="s">
        <v>15</v>
      </c>
    </row>
    <row r="2" spans="1:2" x14ac:dyDescent="0.2">
      <c r="A2" s="7" t="s">
        <v>13</v>
      </c>
      <c r="B2">
        <v>1</v>
      </c>
    </row>
    <row r="3" spans="1:2" x14ac:dyDescent="0.2">
      <c r="A3" s="7" t="s">
        <v>16</v>
      </c>
      <c r="B3">
        <v>2</v>
      </c>
    </row>
    <row r="4" spans="1:2" x14ac:dyDescent="0.2">
      <c r="A4" s="7" t="s">
        <v>17</v>
      </c>
      <c r="B4">
        <v>3</v>
      </c>
    </row>
    <row r="5" spans="1:2" x14ac:dyDescent="0.2">
      <c r="A5" s="7" t="s">
        <v>18</v>
      </c>
      <c r="B5">
        <v>4</v>
      </c>
    </row>
    <row r="6" spans="1:2" x14ac:dyDescent="0.2">
      <c r="A6" s="8" t="s">
        <v>19</v>
      </c>
      <c r="B6">
        <v>5</v>
      </c>
    </row>
  </sheetData>
  <pageMargins left="0.7" right="0.7" top="0.75" bottom="0.75" header="0.3" footer="0.3"/>
  <pageSetup paperSize="9" orientation="portrait"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4"/>
  <sheetViews>
    <sheetView workbookViewId="0">
      <selection activeCell="P26" sqref="P26"/>
    </sheetView>
  </sheetViews>
  <sheetFormatPr defaultRowHeight="14.25" x14ac:dyDescent="0.2"/>
  <sheetData>
    <row r="1" spans="1:1" x14ac:dyDescent="0.2">
      <c r="A1" s="6" t="s">
        <v>20</v>
      </c>
    </row>
    <row r="2" spans="1:1" x14ac:dyDescent="0.2">
      <c r="A2">
        <v>3</v>
      </c>
    </row>
    <row r="3" spans="1:1" x14ac:dyDescent="0.2">
      <c r="A3">
        <v>5</v>
      </c>
    </row>
    <row r="4" spans="1:1" x14ac:dyDescent="0.2">
      <c r="A4">
        <v>10</v>
      </c>
    </row>
  </sheetData>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_rels/item109.xml.rels><?xml version="1.0" encoding="UTF-8" standalone="yes"?>
<Relationships xmlns="http://schemas.openxmlformats.org/package/2006/relationships"><Relationship Id="rId1" Type="http://schemas.openxmlformats.org/officeDocument/2006/relationships/customXmlProps" Target="itemProps109.xml"/></Relationships>
</file>

<file path=customXml/_rels/item110.xml.rels><?xml version="1.0" encoding="UTF-8" standalone="yes"?>
<Relationships xmlns="http://schemas.openxmlformats.org/package/2006/relationships"><Relationship Id="rId1" Type="http://schemas.openxmlformats.org/officeDocument/2006/relationships/customXmlProps" Target="itemProps110.xml"/></Relationships>
</file>

<file path=customXml/_rels/item111.xml.rels><?xml version="1.0" encoding="UTF-8" standalone="yes"?>
<Relationships xmlns="http://schemas.openxmlformats.org/package/2006/relationships"><Relationship Id="rId1" Type="http://schemas.openxmlformats.org/officeDocument/2006/relationships/customXmlProps" Target="itemProps111.xml"/></Relationships>
</file>

<file path=customXml/_rels/item112.xml.rels><?xml version="1.0" encoding="UTF-8" standalone="yes"?>
<Relationships xmlns="http://schemas.openxmlformats.org/package/2006/relationships"><Relationship Id="rId1" Type="http://schemas.openxmlformats.org/officeDocument/2006/relationships/customXmlProps" Target="itemProps112.xml"/></Relationships>
</file>

<file path=customXml/_rels/item113.xml.rels><?xml version="1.0" encoding="UTF-8" standalone="yes"?>
<Relationships xmlns="http://schemas.openxmlformats.org/package/2006/relationships"><Relationship Id="rId1" Type="http://schemas.openxmlformats.org/officeDocument/2006/relationships/customXmlProps" Target="itemProps113.xml"/></Relationships>
</file>

<file path=customXml/_rels/item114.xml.rels><?xml version="1.0" encoding="UTF-8" standalone="yes"?>
<Relationships xmlns="http://schemas.openxmlformats.org/package/2006/relationships"><Relationship Id="rId1" Type="http://schemas.openxmlformats.org/officeDocument/2006/relationships/customXmlProps" Target="itemProps114.xml"/></Relationships>
</file>

<file path=customXml/_rels/item115.xml.rels><?xml version="1.0" encoding="UTF-8" standalone="yes"?>
<Relationships xmlns="http://schemas.openxmlformats.org/package/2006/relationships"><Relationship Id="rId1" Type="http://schemas.openxmlformats.org/officeDocument/2006/relationships/customXmlProps" Target="itemProps115.xml"/></Relationships>
</file>

<file path=customXml/_rels/item116.xml.rels><?xml version="1.0" encoding="UTF-8" standalone="yes"?>
<Relationships xmlns="http://schemas.openxmlformats.org/package/2006/relationships"><Relationship Id="rId1" Type="http://schemas.openxmlformats.org/officeDocument/2006/relationships/customXmlProps" Target="itemProps116.xml"/></Relationships>
</file>

<file path=customXml/_rels/item117.xml.rels><?xml version="1.0" encoding="UTF-8" standalone="yes"?>
<Relationships xmlns="http://schemas.openxmlformats.org/package/2006/relationships"><Relationship Id="rId1" Type="http://schemas.openxmlformats.org/officeDocument/2006/relationships/customXmlProps" Target="itemProps117.xml"/></Relationships>
</file>

<file path=customXml/_rels/item118.xml.rels><?xml version="1.0" encoding="UTF-8" standalone="yes"?>
<Relationships xmlns="http://schemas.openxmlformats.org/package/2006/relationships"><Relationship Id="rId1" Type="http://schemas.openxmlformats.org/officeDocument/2006/relationships/customXmlProps" Target="itemProps118.xml"/></Relationships>
</file>

<file path=customXml/_rels/item119.xml.rels><?xml version="1.0" encoding="UTF-8" standalone="yes"?>
<Relationships xmlns="http://schemas.openxmlformats.org/package/2006/relationships"><Relationship Id="rId1" Type="http://schemas.openxmlformats.org/officeDocument/2006/relationships/customXmlProps" Target="itemProps119.xml"/></Relationships>
</file>

<file path=customXml/_rels/item120.xml.rels><?xml version="1.0" encoding="UTF-8" standalone="yes"?>
<Relationships xmlns="http://schemas.openxmlformats.org/package/2006/relationships"><Relationship Id="rId1" Type="http://schemas.openxmlformats.org/officeDocument/2006/relationships/customXmlProps" Target="itemProps120.xml"/></Relationships>
</file>

<file path=customXml/_rels/item121.xml.rels><?xml version="1.0" encoding="UTF-8" standalone="yes"?>
<Relationships xmlns="http://schemas.openxmlformats.org/package/2006/relationships"><Relationship Id="rId1" Type="http://schemas.openxmlformats.org/officeDocument/2006/relationships/customXmlProps" Target="itemProps121.xml"/></Relationships>
</file>

<file path=customXml/_rels/item122.xml.rels><?xml version="1.0" encoding="UTF-8" standalone="yes"?>
<Relationships xmlns="http://schemas.openxmlformats.org/package/2006/relationships"><Relationship Id="rId1" Type="http://schemas.openxmlformats.org/officeDocument/2006/relationships/customXmlProps" Target="itemProps122.xml"/></Relationships>
</file>

<file path=customXml/_rels/item123.xml.rels><?xml version="1.0" encoding="UTF-8" standalone="yes"?>
<Relationships xmlns="http://schemas.openxmlformats.org/package/2006/relationships"><Relationship Id="rId1" Type="http://schemas.openxmlformats.org/officeDocument/2006/relationships/customXmlProps" Target="itemProps123.xml"/></Relationships>
</file>

<file path=customXml/_rels/item124.xml.rels><?xml version="1.0" encoding="UTF-8" standalone="yes"?>
<Relationships xmlns="http://schemas.openxmlformats.org/package/2006/relationships"><Relationship Id="rId1" Type="http://schemas.openxmlformats.org/officeDocument/2006/relationships/customXmlProps" Target="itemProps124.xml"/></Relationships>
</file>

<file path=customXml/_rels/item125.xml.rels><?xml version="1.0" encoding="UTF-8" standalone="yes"?>
<Relationships xmlns="http://schemas.openxmlformats.org/package/2006/relationships"><Relationship Id="rId1" Type="http://schemas.openxmlformats.org/officeDocument/2006/relationships/customXmlProps" Target="itemProps125.xml"/></Relationships>
</file>

<file path=customXml/_rels/item126.xml.rels><?xml version="1.0" encoding="UTF-8" standalone="yes"?>
<Relationships xmlns="http://schemas.openxmlformats.org/package/2006/relationships"><Relationship Id="rId1" Type="http://schemas.openxmlformats.org/officeDocument/2006/relationships/customXmlProps" Target="itemProps126.xml"/></Relationships>
</file>

<file path=customXml/_rels/item127.xml.rels><?xml version="1.0" encoding="UTF-8" standalone="yes"?>
<Relationships xmlns="http://schemas.openxmlformats.org/package/2006/relationships"><Relationship Id="rId1" Type="http://schemas.openxmlformats.org/officeDocument/2006/relationships/customXmlProps" Target="itemProps127.xml"/></Relationships>
</file>

<file path=customXml/_rels/item128.xml.rels><?xml version="1.0" encoding="UTF-8" standalone="yes"?>
<Relationships xmlns="http://schemas.openxmlformats.org/package/2006/relationships"><Relationship Id="rId1" Type="http://schemas.openxmlformats.org/officeDocument/2006/relationships/customXmlProps" Target="itemProps128.xml"/></Relationships>
</file>

<file path=customXml/_rels/item129.xml.rels><?xml version="1.0" encoding="UTF-8" standalone="yes"?>
<Relationships xmlns="http://schemas.openxmlformats.org/package/2006/relationships"><Relationship Id="rId1" Type="http://schemas.openxmlformats.org/officeDocument/2006/relationships/customXmlProps" Target="itemProps129.xml"/></Relationships>
</file>

<file path=customXml/_rels/item130.xml.rels><?xml version="1.0" encoding="UTF-8" standalone="yes"?>
<Relationships xmlns="http://schemas.openxmlformats.org/package/2006/relationships"><Relationship Id="rId1" Type="http://schemas.openxmlformats.org/officeDocument/2006/relationships/customXmlProps" Target="itemProps130.xml"/></Relationships>
</file>

<file path=customXml/_rels/item131.xml.rels><?xml version="1.0" encoding="UTF-8" standalone="yes"?>
<Relationships xmlns="http://schemas.openxmlformats.org/package/2006/relationships"><Relationship Id="rId1" Type="http://schemas.openxmlformats.org/officeDocument/2006/relationships/customXmlProps" Target="itemProps131.xml"/></Relationships>
</file>

<file path=customXml/_rels/item132.xml.rels><?xml version="1.0" encoding="UTF-8" standalone="yes"?>
<Relationships xmlns="http://schemas.openxmlformats.org/package/2006/relationships"><Relationship Id="rId1" Type="http://schemas.openxmlformats.org/officeDocument/2006/relationships/customXmlProps" Target="itemProps132.xml"/></Relationships>
</file>

<file path=customXml/_rels/item133.xml.rels><?xml version="1.0" encoding="UTF-8" standalone="yes"?>
<Relationships xmlns="http://schemas.openxmlformats.org/package/2006/relationships"><Relationship Id="rId1" Type="http://schemas.openxmlformats.org/officeDocument/2006/relationships/customXmlProps" Target="itemProps133.xml"/></Relationships>
</file>

<file path=customXml/_rels/item134.xml.rels><?xml version="1.0" encoding="UTF-8" standalone="yes"?>
<Relationships xmlns="http://schemas.openxmlformats.org/package/2006/relationships"><Relationship Id="rId1" Type="http://schemas.openxmlformats.org/officeDocument/2006/relationships/customXmlProps" Target="itemProps134.xml"/></Relationships>
</file>

<file path=customXml/_rels/item135.xml.rels><?xml version="1.0" encoding="UTF-8" standalone="yes"?>
<Relationships xmlns="http://schemas.openxmlformats.org/package/2006/relationships"><Relationship Id="rId1" Type="http://schemas.openxmlformats.org/officeDocument/2006/relationships/customXmlProps" Target="itemProps135.xml"/></Relationships>
</file>

<file path=customXml/_rels/item136.xml.rels><?xml version="1.0" encoding="UTF-8" standalone="yes"?>
<Relationships xmlns="http://schemas.openxmlformats.org/package/2006/relationships"><Relationship Id="rId1" Type="http://schemas.openxmlformats.org/officeDocument/2006/relationships/customXmlProps" Target="itemProps136.xml"/></Relationships>
</file>

<file path=customXml/_rels/item137.xml.rels><?xml version="1.0" encoding="UTF-8" standalone="yes"?>
<Relationships xmlns="http://schemas.openxmlformats.org/package/2006/relationships"><Relationship Id="rId1" Type="http://schemas.openxmlformats.org/officeDocument/2006/relationships/customXmlProps" Target="itemProps137.xml"/></Relationships>
</file>

<file path=customXml/_rels/item138.xml.rels><?xml version="1.0" encoding="UTF-8" standalone="yes"?>
<Relationships xmlns="http://schemas.openxmlformats.org/package/2006/relationships"><Relationship Id="rId1" Type="http://schemas.openxmlformats.org/officeDocument/2006/relationships/customXmlProps" Target="itemProps138.xml"/></Relationships>
</file>

<file path=customXml/_rels/item139.xml.rels><?xml version="1.0" encoding="UTF-8" standalone="yes"?>
<Relationships xmlns="http://schemas.openxmlformats.org/package/2006/relationships"><Relationship Id="rId1" Type="http://schemas.openxmlformats.org/officeDocument/2006/relationships/customXmlProps" Target="itemProps139.xml"/></Relationships>
</file>

<file path=customXml/_rels/item140.xml.rels><?xml version="1.0" encoding="UTF-8" standalone="yes"?>
<Relationships xmlns="http://schemas.openxmlformats.org/package/2006/relationships"><Relationship Id="rId1" Type="http://schemas.openxmlformats.org/officeDocument/2006/relationships/customXmlProps" Target="itemProps140.xml"/></Relationships>
</file>

<file path=customXml/_rels/item141.xml.rels><?xml version="1.0" encoding="UTF-8" standalone="yes"?>
<Relationships xmlns="http://schemas.openxmlformats.org/package/2006/relationships"><Relationship Id="rId1" Type="http://schemas.openxmlformats.org/officeDocument/2006/relationships/customXmlProps" Target="itemProps141.xml"/></Relationships>
</file>

<file path=customXml/_rels/item142.xml.rels><?xml version="1.0" encoding="UTF-8" standalone="yes"?>
<Relationships xmlns="http://schemas.openxmlformats.org/package/2006/relationships"><Relationship Id="rId1" Type="http://schemas.openxmlformats.org/officeDocument/2006/relationships/customXmlProps" Target="itemProps142.xml"/></Relationships>
</file>

<file path=customXml/_rels/item143.xml.rels><?xml version="1.0" encoding="UTF-8" standalone="yes"?>
<Relationships xmlns="http://schemas.openxmlformats.org/package/2006/relationships"><Relationship Id="rId1" Type="http://schemas.openxmlformats.org/officeDocument/2006/relationships/customXmlProps" Target="itemProps143.xml"/></Relationships>
</file>

<file path=customXml/_rels/item144.xml.rels><?xml version="1.0" encoding="UTF-8" standalone="yes"?>
<Relationships xmlns="http://schemas.openxmlformats.org/package/2006/relationships"><Relationship Id="rId1" Type="http://schemas.openxmlformats.org/officeDocument/2006/relationships/customXmlProps" Target="itemProps144.xml"/></Relationships>
</file>

<file path=customXml/_rels/item145.xml.rels><?xml version="1.0" encoding="UTF-8" standalone="yes"?>
<Relationships xmlns="http://schemas.openxmlformats.org/package/2006/relationships"><Relationship Id="rId1" Type="http://schemas.openxmlformats.org/officeDocument/2006/relationships/customXmlProps" Target="itemProps145.xml"/></Relationships>
</file>

<file path=customXml/_rels/item146.xml.rels><?xml version="1.0" encoding="UTF-8" standalone="yes"?>
<Relationships xmlns="http://schemas.openxmlformats.org/package/2006/relationships"><Relationship Id="rId1" Type="http://schemas.openxmlformats.org/officeDocument/2006/relationships/customXmlProps" Target="itemProps146.xml"/></Relationships>
</file>

<file path=customXml/_rels/item147.xml.rels><?xml version="1.0" encoding="UTF-8" standalone="yes"?>
<Relationships xmlns="http://schemas.openxmlformats.org/package/2006/relationships"><Relationship Id="rId1" Type="http://schemas.openxmlformats.org/officeDocument/2006/relationships/customXmlProps" Target="itemProps147.xml"/></Relationships>
</file>

<file path=customXml/_rels/item148.xml.rels><?xml version="1.0" encoding="UTF-8" standalone="yes"?>
<Relationships xmlns="http://schemas.openxmlformats.org/package/2006/relationships"><Relationship Id="rId1" Type="http://schemas.openxmlformats.org/officeDocument/2006/relationships/customXmlProps" Target="itemProps148.xml"/></Relationships>
</file>

<file path=customXml/_rels/item149.xml.rels><?xml version="1.0" encoding="UTF-8" standalone="yes"?>
<Relationships xmlns="http://schemas.openxmlformats.org/package/2006/relationships"><Relationship Id="rId1" Type="http://schemas.openxmlformats.org/officeDocument/2006/relationships/customXmlProps" Target="itemProps149.xml"/></Relationships>
</file>

<file path=customXml/_rels/item150.xml.rels><?xml version="1.0" encoding="UTF-8" standalone="yes"?>
<Relationships xmlns="http://schemas.openxmlformats.org/package/2006/relationships"><Relationship Id="rId1" Type="http://schemas.openxmlformats.org/officeDocument/2006/relationships/customXmlProps" Target="itemProps150.xml"/></Relationships>
</file>

<file path=customXml/_rels/item151.xml.rels><?xml version="1.0" encoding="UTF-8" standalone="yes"?>
<Relationships xmlns="http://schemas.openxmlformats.org/package/2006/relationships"><Relationship Id="rId1" Type="http://schemas.openxmlformats.org/officeDocument/2006/relationships/customXmlProps" Target="itemProps151.xml"/></Relationships>
</file>

<file path=customXml/_rels/item152.xml.rels><?xml version="1.0" encoding="UTF-8" standalone="yes"?>
<Relationships xmlns="http://schemas.openxmlformats.org/package/2006/relationships"><Relationship Id="rId1" Type="http://schemas.openxmlformats.org/officeDocument/2006/relationships/customXmlProps" Target="itemProps152.xml"/></Relationships>
</file>

<file path=customXml/_rels/item153.xml.rels><?xml version="1.0" encoding="UTF-8" standalone="yes"?>
<Relationships xmlns="http://schemas.openxmlformats.org/package/2006/relationships"><Relationship Id="rId1" Type="http://schemas.openxmlformats.org/officeDocument/2006/relationships/customXmlProps" Target="itemProps153.xml"/></Relationships>
</file>

<file path=customXml/_rels/item154.xml.rels><?xml version="1.0" encoding="UTF-8" standalone="yes"?>
<Relationships xmlns="http://schemas.openxmlformats.org/package/2006/relationships"><Relationship Id="rId1" Type="http://schemas.openxmlformats.org/officeDocument/2006/relationships/customXmlProps" Target="itemProps154.xml"/></Relationships>
</file>

<file path=customXml/_rels/item155.xml.rels><?xml version="1.0" encoding="UTF-8" standalone="yes"?>
<Relationships xmlns="http://schemas.openxmlformats.org/package/2006/relationships"><Relationship Id="rId1" Type="http://schemas.openxmlformats.org/officeDocument/2006/relationships/customXmlProps" Target="itemProps155.xml"/></Relationships>
</file>

<file path=customXml/_rels/item156.xml.rels><?xml version="1.0" encoding="UTF-8" standalone="yes"?>
<Relationships xmlns="http://schemas.openxmlformats.org/package/2006/relationships"><Relationship Id="rId1" Type="http://schemas.openxmlformats.org/officeDocument/2006/relationships/customXmlProps" Target="itemProps156.xml"/></Relationships>
</file>

<file path=customXml/_rels/item157.xml.rels><?xml version="1.0" encoding="UTF-8" standalone="yes"?>
<Relationships xmlns="http://schemas.openxmlformats.org/package/2006/relationships"><Relationship Id="rId1" Type="http://schemas.openxmlformats.org/officeDocument/2006/relationships/customXmlProps" Target="itemProps157.xml"/></Relationships>
</file>

<file path=customXml/_rels/item158.xml.rels><?xml version="1.0" encoding="UTF-8" standalone="yes"?>
<Relationships xmlns="http://schemas.openxmlformats.org/package/2006/relationships"><Relationship Id="rId1" Type="http://schemas.openxmlformats.org/officeDocument/2006/relationships/customXmlProps" Target="itemProps158.xml"/></Relationships>
</file>

<file path=customXml/_rels/item159.xml.rels><?xml version="1.0" encoding="UTF-8" standalone="yes"?>
<Relationships xmlns="http://schemas.openxmlformats.org/package/2006/relationships"><Relationship Id="rId1" Type="http://schemas.openxmlformats.org/officeDocument/2006/relationships/customXmlProps" Target="itemProps159.xml"/></Relationships>
</file>

<file path=customXml/_rels/item160.xml.rels><?xml version="1.0" encoding="UTF-8" standalone="yes"?>
<Relationships xmlns="http://schemas.openxmlformats.org/package/2006/relationships"><Relationship Id="rId1" Type="http://schemas.openxmlformats.org/officeDocument/2006/relationships/customXmlProps" Target="itemProps160.xml"/></Relationships>
</file>

<file path=customXml/_rels/item161.xml.rels><?xml version="1.0" encoding="UTF-8" standalone="yes"?>
<Relationships xmlns="http://schemas.openxmlformats.org/package/2006/relationships"><Relationship Id="rId1" Type="http://schemas.openxmlformats.org/officeDocument/2006/relationships/customXmlProps" Target="itemProps161.xml"/></Relationships>
</file>

<file path=customXml/_rels/item162.xml.rels><?xml version="1.0" encoding="UTF-8" standalone="yes"?>
<Relationships xmlns="http://schemas.openxmlformats.org/package/2006/relationships"><Relationship Id="rId1" Type="http://schemas.openxmlformats.org/officeDocument/2006/relationships/customXmlProps" Target="itemProps162.xml"/></Relationships>
</file>

<file path=customXml/_rels/item163.xml.rels><?xml version="1.0" encoding="UTF-8" standalone="yes"?>
<Relationships xmlns="http://schemas.openxmlformats.org/package/2006/relationships"><Relationship Id="rId1" Type="http://schemas.openxmlformats.org/officeDocument/2006/relationships/customXmlProps" Target="itemProps163.xml"/></Relationships>
</file>

<file path=customXml/_rels/item164.xml.rels><?xml version="1.0" encoding="UTF-8" standalone="yes"?>
<Relationships xmlns="http://schemas.openxmlformats.org/package/2006/relationships"><Relationship Id="rId1" Type="http://schemas.openxmlformats.org/officeDocument/2006/relationships/customXmlProps" Target="itemProps164.xml"/></Relationships>
</file>

<file path=customXml/_rels/item165.xml.rels><?xml version="1.0" encoding="UTF-8" standalone="yes"?>
<Relationships xmlns="http://schemas.openxmlformats.org/package/2006/relationships"><Relationship Id="rId1" Type="http://schemas.openxmlformats.org/officeDocument/2006/relationships/customXmlProps" Target="itemProps165.xml"/></Relationships>
</file>

<file path=customXml/_rels/item166.xml.rels><?xml version="1.0" encoding="UTF-8" standalone="yes"?>
<Relationships xmlns="http://schemas.openxmlformats.org/package/2006/relationships"><Relationship Id="rId1" Type="http://schemas.openxmlformats.org/officeDocument/2006/relationships/customXmlProps" Target="itemProps166.xml"/></Relationships>
</file>

<file path=customXml/_rels/item167.xml.rels><?xml version="1.0" encoding="UTF-8" standalone="yes"?>
<Relationships xmlns="http://schemas.openxmlformats.org/package/2006/relationships"><Relationship Id="rId1" Type="http://schemas.openxmlformats.org/officeDocument/2006/relationships/customXmlProps" Target="itemProps167.xml"/></Relationships>
</file>

<file path=customXml/_rels/item168.xml.rels><?xml version="1.0" encoding="UTF-8" standalone="yes"?>
<Relationships xmlns="http://schemas.openxmlformats.org/package/2006/relationships"><Relationship Id="rId1" Type="http://schemas.openxmlformats.org/officeDocument/2006/relationships/customXmlProps" Target="itemProps168.xml"/></Relationships>
</file>

<file path=customXml/_rels/item169.xml.rels><?xml version="1.0" encoding="UTF-8" standalone="yes"?>
<Relationships xmlns="http://schemas.openxmlformats.org/package/2006/relationships"><Relationship Id="rId1" Type="http://schemas.openxmlformats.org/officeDocument/2006/relationships/customXmlProps" Target="itemProps169.xml"/></Relationships>
</file>

<file path=customXml/_rels/item170.xml.rels><?xml version="1.0" encoding="UTF-8" standalone="yes"?>
<Relationships xmlns="http://schemas.openxmlformats.org/package/2006/relationships"><Relationship Id="rId1" Type="http://schemas.openxmlformats.org/officeDocument/2006/relationships/customXmlProps" Target="itemProps170.xml"/></Relationships>
</file>

<file path=customXml/_rels/item171.xml.rels><?xml version="1.0" encoding="UTF-8" standalone="yes"?>
<Relationships xmlns="http://schemas.openxmlformats.org/package/2006/relationships"><Relationship Id="rId1" Type="http://schemas.openxmlformats.org/officeDocument/2006/relationships/customXmlProps" Target="itemProps171.xml"/></Relationships>
</file>

<file path=customXml/_rels/item172.xml.rels><?xml version="1.0" encoding="UTF-8" standalone="yes"?>
<Relationships xmlns="http://schemas.openxmlformats.org/package/2006/relationships"><Relationship Id="rId1" Type="http://schemas.openxmlformats.org/officeDocument/2006/relationships/customXmlProps" Target="itemProps172.xml"/></Relationships>
</file>

<file path=customXml/_rels/item173.xml.rels><?xml version="1.0" encoding="UTF-8" standalone="yes"?>
<Relationships xmlns="http://schemas.openxmlformats.org/package/2006/relationships"><Relationship Id="rId1" Type="http://schemas.openxmlformats.org/officeDocument/2006/relationships/customXmlProps" Target="itemProps173.xml"/></Relationships>
</file>

<file path=customXml/_rels/item174.xml.rels><?xml version="1.0" encoding="UTF-8" standalone="yes"?>
<Relationships xmlns="http://schemas.openxmlformats.org/package/2006/relationships"><Relationship Id="rId1" Type="http://schemas.openxmlformats.org/officeDocument/2006/relationships/customXmlProps" Target="itemProps174.xml"/></Relationships>
</file>

<file path=customXml/_rels/item175.xml.rels><?xml version="1.0" encoding="UTF-8" standalone="yes"?>
<Relationships xmlns="http://schemas.openxmlformats.org/package/2006/relationships"><Relationship Id="rId1" Type="http://schemas.openxmlformats.org/officeDocument/2006/relationships/customXmlProps" Target="itemProps175.xml"/></Relationships>
</file>

<file path=customXml/_rels/item176.xml.rels><?xml version="1.0" encoding="UTF-8" standalone="yes"?>
<Relationships xmlns="http://schemas.openxmlformats.org/package/2006/relationships"><Relationship Id="rId1" Type="http://schemas.openxmlformats.org/officeDocument/2006/relationships/customXmlProps" Target="itemProps176.xml"/></Relationships>
</file>

<file path=customXml/_rels/item177.xml.rels><?xml version="1.0" encoding="UTF-8" standalone="yes"?>
<Relationships xmlns="http://schemas.openxmlformats.org/package/2006/relationships"><Relationship Id="rId1" Type="http://schemas.openxmlformats.org/officeDocument/2006/relationships/customXmlProps" Target="itemProps177.xml"/></Relationships>
</file>

<file path=customXml/_rels/item178.xml.rels><?xml version="1.0" encoding="UTF-8" standalone="yes"?>
<Relationships xmlns="http://schemas.openxmlformats.org/package/2006/relationships"><Relationship Id="rId1" Type="http://schemas.openxmlformats.org/officeDocument/2006/relationships/customXmlProps" Target="itemProps178.xml"/></Relationships>
</file>

<file path=customXml/_rels/item179.xml.rels><?xml version="1.0" encoding="UTF-8" standalone="yes"?>
<Relationships xmlns="http://schemas.openxmlformats.org/package/2006/relationships"><Relationship Id="rId1" Type="http://schemas.openxmlformats.org/officeDocument/2006/relationships/customXmlProps" Target="itemProps179.xml"/></Relationships>
</file>

<file path=customXml/_rels/item180.xml.rels><?xml version="1.0" encoding="UTF-8" standalone="yes"?>
<Relationships xmlns="http://schemas.openxmlformats.org/package/2006/relationships"><Relationship Id="rId1" Type="http://schemas.openxmlformats.org/officeDocument/2006/relationships/customXmlProps" Target="itemProps180.xml"/></Relationships>
</file>

<file path=customXml/_rels/item181.xml.rels><?xml version="1.0" encoding="UTF-8" standalone="yes"?>
<Relationships xmlns="http://schemas.openxmlformats.org/package/2006/relationships"><Relationship Id="rId1" Type="http://schemas.openxmlformats.org/officeDocument/2006/relationships/customXmlProps" Target="itemProps181.xml"/></Relationships>
</file>

<file path=customXml/_rels/item182.xml.rels><?xml version="1.0" encoding="UTF-8" standalone="yes"?>
<Relationships xmlns="http://schemas.openxmlformats.org/package/2006/relationships"><Relationship Id="rId1" Type="http://schemas.openxmlformats.org/officeDocument/2006/relationships/customXmlProps" Target="itemProps182.xml"/></Relationships>
</file>

<file path=customXml/_rels/item183.xml.rels><?xml version="1.0" encoding="UTF-8" standalone="yes"?>
<Relationships xmlns="http://schemas.openxmlformats.org/package/2006/relationships"><Relationship Id="rId1" Type="http://schemas.openxmlformats.org/officeDocument/2006/relationships/customXmlProps" Target="itemProps183.xml"/></Relationships>
</file>

<file path=customXml/_rels/item184.xml.rels><?xml version="1.0" encoding="UTF-8" standalone="yes"?>
<Relationships xmlns="http://schemas.openxmlformats.org/package/2006/relationships"><Relationship Id="rId1" Type="http://schemas.openxmlformats.org/officeDocument/2006/relationships/customXmlProps" Target="itemProps184.xml"/></Relationships>
</file>

<file path=customXml/_rels/item185.xml.rels><?xml version="1.0" encoding="UTF-8" standalone="yes"?>
<Relationships xmlns="http://schemas.openxmlformats.org/package/2006/relationships"><Relationship Id="rId1" Type="http://schemas.openxmlformats.org/officeDocument/2006/relationships/customXmlProps" Target="itemProps185.xml"/></Relationships>
</file>

<file path=customXml/_rels/item186.xml.rels><?xml version="1.0" encoding="UTF-8" standalone="yes"?>
<Relationships xmlns="http://schemas.openxmlformats.org/package/2006/relationships"><Relationship Id="rId1" Type="http://schemas.openxmlformats.org/officeDocument/2006/relationships/customXmlProps" Target="itemProps186.xml"/></Relationships>
</file>

<file path=customXml/_rels/item187.xml.rels><?xml version="1.0" encoding="UTF-8" standalone="yes"?>
<Relationships xmlns="http://schemas.openxmlformats.org/package/2006/relationships"><Relationship Id="rId1" Type="http://schemas.openxmlformats.org/officeDocument/2006/relationships/customXmlProps" Target="itemProps187.xml"/></Relationships>
</file>

<file path=customXml/_rels/item188.xml.rels><?xml version="1.0" encoding="UTF-8" standalone="yes"?>
<Relationships xmlns="http://schemas.openxmlformats.org/package/2006/relationships"><Relationship Id="rId1" Type="http://schemas.openxmlformats.org/officeDocument/2006/relationships/customXmlProps" Target="itemProps188.xml"/></Relationships>
</file>

<file path=customXml/_rels/item189.xml.rels><?xml version="1.0" encoding="UTF-8" standalone="yes"?>
<Relationships xmlns="http://schemas.openxmlformats.org/package/2006/relationships"><Relationship Id="rId1" Type="http://schemas.openxmlformats.org/officeDocument/2006/relationships/customXmlProps" Target="itemProps189.xml"/></Relationships>
</file>

<file path=customXml/item1.xml>������ ��������� ������������������� ������� ������������������� ��������� ��������� ���� ��������� ���� ����������������� ���������� ���������� ������ ��������� ������ ���������� ��������� ������� �������� ���������� ��� ���������� ��� ��������� �������� ������� ������� ������ ��� ������� ��� ��������� ������ ��� ��������� ������ ��� ��������� ���������� ���������� ����� ��� ��������� ����� ��� ���������� ����������� ����������� ����� ��������� ����� ��������� ��� ��������� ��� �������� ���������� ��������� ������ �������� ������ ��������� ������ ��������� ������ ��������� ���� ��������� ���� ��������� ������ ��������� ������ ��������� ��������� ��������� ���������� ���������� ��� ����� �������� ��� ����� �������� ��� ��������� ��� ����������������� ����� �������� ����� �������� ��� ��������� ��� ��������� ����� ��� ��������� ����� ��� ������������� ������������ �������� �� ��� ��������� �� ��� ��������� ���� ���� ��������� ���� ���� ��������� ���� ������ ��� ��������� ���� ������ ��� ��������� ����� ���������� ����� ���������� ���� ����� ��� ��������� ���� ����� ��� �������� ��������� ���������� ���������� ��������� ���������� ����������� ����� ��� ����������� ����� ��� ����������������������������� ��� ��������� ��� ��������� �������� ������ �������� ������������������� ����������� ����������� ���� ��������� ���� ��������� ���� ���������� ���� ���������� ���� ���� ���������� ���� ���� ���������� �� ����������� �� ����������� ��������� ��������������� �� ��� �����
</file>

<file path=customXml/item2.xml>������ ��������� ������������������� ������� ������������������� ��������� ��������� ���� ��������� ���� ����������������� ���������� ���������� ������ ��������� ������ ���������� ��������� ������� �������� ���������� ��� ���������� ��� ��������� �������� ������� ������� ������ ��� ������� ��� ��������� ������ ��� ��������� ������ ��� ��������� ���������� ���������� ����� ��� ��������� ����� ��� ���������� ����������� ����������� ����� ��������� ����� ��������� ��� ��������� ��� �������� ���������� ��������� ������ �������� ������ ��������� ������ ��������� ������ ��������� ���� ��������� ���� ��������� ������ ��������� ������ ��������� ��������� ��������� ���������� ���������� ��� ����� �������� ��� ����� �������� ��� ��������� ��� ����������������� ����� �������� ����� �������� ��� ��������� ��� ��������� ����� ��� ��������� ����� ��� ������������� ������������ �������� �� ��� ��������� �� ��� ��������� ���� ���� ��������� ���� ���� ��������� ���� ������ ��� ��������� ���� ������ ��� ��������� ����� ���������� ����� ���������� ���� ����� ��� ��������� ���� ����� ��� �������� ��������� ���������� ���������� ��������� ���������� ����������� ����� ��� ����������� ����� ��� ����������������������������� ��� ��������� ��� ��������� �������� ������ �������� ������������������� ����������� ����������� ���� ��������� ���� ��������� ���� ���������� ���� ���������� ���� ���� ���������� ���� ���� ���������� �� ����������� �� ����������� ��������� ���������������� ��� ����� ����� �������� ��� ����� ����� �������� ������ �� ��������� ������ �� ���������� ������������ ����������������������� ����������� ���������� ����� ������������ ����� ����������� ����������� ������������ ���� ������������ ���� ����������� ����� ������ ����� ����� ������� ������� ����� ������ ������� ����� ������ ��������������������������������������� ��������� ��������� ��������� �������� ������ ����� ���� ��������� ������ ����� ���� ��������������������������������������� ��� ��������� ��� ��������� �� ��� ��������� �� ��� ����
</file>

<file path=customXml/item3.xml>����_�������_������������� ����� ������_�������_������������� ����� ����
</file>

<file path=customXml/item4.xml>��
</file>

<file path=customXml/item5.xml>��
</file>

<file path=customXml/item6.xml>������ ��������� ������������������� ������� ������������������� ��������� ��������� ���� ��������� ���� ����������������� ���������� ���������� ������ ��������� ������ ���������� ��������� ������� �������� ���������� ��� ���������� ��� ��������� �������� ������� ������� ������ ��� ������� ��� ��������� ������ ��� ��������� ������ ��� ��������� ���������� ���������� ����� ��� ��������� ����� ��� ���������� ����������� ����������� ����� ��������� ����� ��������� ��� ��������� ��� �������� ���������� ��������� ������ �������� ������ ��������� ������ ��������� ������ ��������� ���� ��������� ���� ��������� ������ ��������� ������ ��������� ��������� ��������� ���������� ���������� ��� ����� �������� ��� ����� �������� ��� ��������� ��� ����������������� ����� �������� ����� �������� ��� ��������� ��� ��������� ����� ��� ��������� ����� ��� ������������� ������������ �������� �� ��� ��������� �� ��� ��������� ���� ���� ��������� ���� ���� ��������� ���� ������ ��� ��������� ���� ������ ��� ��������� ����� ���������� ����� ���������� ���� ����� ��� ��������� ���� ����� ��� �������� ��������� ���������� ���������� ��������� ���������� ����������� ����� ��� ����������� ����� ��� ����������������������������� ��� ��������� ��� ��������� �������� ������ �������� ������������������� ����������� ����������� ���� ��������� ���� ��������� ���� ���������� ���� ���������� ���� ���� ���������� ���� ���� ���������� �� ����������� �� ����������� ��������� ���������������� ��� ����� ����� �������� ��� ����� ����� �������� ������ �� ��������� ������ �� ���������� ������������ ����������������������� ����������� ���������� ����� ������������ ����� ����������� ����������� ������������ ���� ������������ ���� ����������� ����� ������ ����� ����� ������� ������� ����� ������ ������� ����� ������ ��������������������������������������� ��������� ��������� ��������� �������� ������ ����� ���� ��������� ������ ����� ���� ��������������������������������������� ��� ��������� ��� ��������� �� ��� ��������� �� ��� �����
</file>

<file path=customXml/item7.xml>������� �������� �������������� ��������� ���������� �������� �������������� ��������� �����
</file>

<file path=customXml/item8.xml>��
</file>

<file path=customXml/item9.xml>������ ��������� ������������������� ������� ������������������� ��������� ��������� ���� ��������� ���� ����������������� ���������� ���������� ������ ��������� ������ ���������� ��������� ������� �������� ���������� ��� ���������� ��� ��������� �������� ������� ������� ������ ��� ������� ��� ��������� ������ ��� ��������� ������ ��� ��������� ���������� ���������� ����� ��� ��������� ����� ��� ���������� ����������� ����������� ����� ��������� ����� ��������� ��� ��������� ��� �������� ���������� ��������� ������ �������� ������ ��������� ������ ��������� ������ ��������� ���� ��������� ���� ��������� ������ ��������� ������ ��������� ��������� ��������� ���������� ���������� ��� ����� �������� ��� ����� �������� ��� ��������� ��� ����������������� ����� �������� ����� �������� ��� ��������� ��� ��������� ����� ��� ��������� ����� ��� ������������� ������������ �������� �� ��� ��������� �� ��� ��������� ���� ���� ��������� ���� ���� ��������� ���� ������ ��� ��������� ���� ������ ��� ��������� ����� ���������� ����� ���������� ���� ����� ��� ��������� ���� ����� ��� �������� ��������� ���������� ���������� ��������� ���������� ����������� ����� ��� ����������� ����� ��� ����������������������������� ��� ��������� ��� ��������� �������� ������ �������� ������������������� ����������� ����������� ���� ��������� ���� ��������� ���� ���������� ���� ���������� ���� ���� ���������� ���� ���� ���������� �� ����������� �� ����������� ��������� ��������������� �� ��� �����
</file>

<file path=customXml/item10.xml>�������������������������� ���������� �������� ������� �����������
</file>

<file path=customXml/item11.xml>������ ��������� ������������������� ������� ������������������� ��������� ��������� ���� ��������� ���� ����������������� ���������� ���������� ������ ��������� ������ ���������� ��������� ������� �������� ���������� ��� ���������� ��� ��������� �������� ������� ������� ������ ��� ������� ��� ��������� ������ ��� ��������� ������ ��� ��������� ���������� ���������� ����� ��� ��������� ����� ��� ���������� ����������� ����������� ����� ��������� ����� ��������� ��� ��������� ��� �������� ���������� ��������� ������ �������� ������ ��������� ������ ��������� ������ ��������� ���� ��������� ���� ��������� ������ ��������� ������ ��������� ��������� ��������� ���������� ���������� ��� ����� �������� ��� ����� �������� ��� ��������� ��� ����������������� ����� �������� ����� �������� ��� ��������� ��� ��������� ����� ��� ��������� ����� ��� ������������� ������������ �������� �� ��� ��������� �� ��� ��������� ���� ���� ��������� ���� ���� ��������� ���� ������ ��� ��������� ���� ������ ��� ��������� ����� ���������� ����� ���������� ���� ����� ��� ��������� ���� ����� ��� �������� ��������� ���������� ���������� ��������� ���������� ����������� ����� ��� ����������� ����� ��� ����������������������������� ��� ��������� ��� ��������� �������� ������ �������� ������������������� ����������� ����������� ���� ��������� ���� ��������� ���� ���������� ���� ���������� ���� ���� ���������� ���� ���� ���������� �� ����������� �� ����������� ��������� ���������������� ��� ����� ����� �������� ��� ����� ����� �������� ������ �� ��������� ������ �� ���������� ������������ ����������������������� ����������� ���������� ����� ������������ ����� ����������� ����������� ������������ ���� ������������ ���� ����������� ����� ������ ����� ����� ������� ������� ����� ������ ������� ����� ������ ��������������������������������������� ��������� ��������� ��������� �������� ������ ����� ���� ��������� ������ ����� ���� ��������������������������������������� ��� ��������� ��� ��������� �� ��� ��������� �� ��� ����
</file>

<file path=customXml/item12.xml>��
</file>

<file path=customXml/item13.xml>������ ��������� ������������������� ������� ������������������� ��������� ��������� ���� ��������� ���� ����������������� ���������� ���������� ������ ��������� ������ ���������� ��������� ������� �������� ���������� ��� ���������� ��� ��������� �������� ������� ������� ������ ��� ������� ��� ��������� ������ ��� ��������� ������ ��� ��������� ���������� ���������� ����� ��� ��������� ����� ��� ���������� ����������� ����������� ����� ��������� ����� ��������� ��� ��������� ��� �������� ���������� ��������� ������ �������� ������ ��������� ������ ��������� ������ ��������� ���� ��������� ���� ��������� ������ ��������� ������ ��������� ��������� ��������� ���������� ���������� ��� ����� �������� ��� ����� �������� ��� ��������� ��� ����������������� ����� �������� ����� �������� ��� ��������� ��� ��������� ����� ��� ��������� ����� ��� ������������� ������������ �������� �� ��� ��������� �� ��� ��������� ���� ���� ��������� ���� ���� ��������� ���� ������ ��� ��������� ���� ������ ��� ��������� ����� ���������� ����� ���������� ���� ����� ��� ��������� ���� ����� ��� �������� ��������� ���������� ���������� ��������� ���������� ����������� ����� ��� ����������� ����� ��� ����������������������������� ��� ��������� ��� ��������� �������� ������ �������� ������������������� ����������� ����������� ���� ��������� ���� ��������� ���� ���������� ���� ���������� ���� ���� ���������� ���� ���� ���������� �� ����������� �� ����������� ��������� �������� ������
</file>

<file path=customXml/item14.xml>������ ��������� ������������������������������������� ������� ������� �������� �������� ��������� ��������� ���� ��������� ���� ����������������� ���������� ����������� ��������� ������� �������� ���������� ��� ���������� ��� ��������� �������� ������� ������� ������ ��� ������� ��� ��������� ������ ��� ��������� ������ ��� ��������� ���������� ���������� ����� ��� ��������� ����� ��� ���������� ����������� ����������� ����� ��������� ����� ��������� ��� ��������� ��� �������� ���������� ���������� ������ ��������� ������ ��������� ���� ��������� ���� ��������� ������ ��������� ������ ��������� ��������� ��������� ���������� ���������� ��� ����� �������� ��� ����� ���������������� ����� �������� ����� �������� ��� ��������� ��� ��������� ����� ��� ��������� ����� ��� ������������� ������������ �������� �� ��� ��������� �� ��� ��������� ���� ���� ��������� ���� ���� ��������� ���� ������ ��� ��������� ���� ������ ��� ��������� ����� ���������� ����� ���������� ���� ����� ��� ��������� ���� ����� ��� �������� ��������� ���������� ���������� ��������� ���������� ����������� ����� ��� ����������� ����� ��� ����������� ��� ��������� ��� ��������� ��� ��������� ��� ������������������� �������� ������������������� ����������� ����������� ���� ��������� ���� ��������� ���� ���������� ���� ���������� ���� ���� ���������� ���� ���� ���������� �� ����������� �� ����������� ��������� ���������������� ������ ��������� ������ ��������� ��� ����� ����� �������� ��� ����� ����� ������� ������ �������� ������ ��������� ������ �� ��������� ������ �� ���������� ������������ ���������������������� ����� ������������ ����� ����������� ����������� ������������ ���� ������������ ���� ������������� ����������� ��������� ����� ������ ����� ����� ������� ������� ����� ������ ������� ����� ������ ��������������������������������������� ��������� ��������� ��������� �������� ������ ����� ���� ��������� ������ ����� ���� ��������������������������������������� ��� ��������� ��� ��������� �� ��� ��������� �� ��� ����
</file>

<file path=customXml/item15.xml>��
</file>

<file path=customXml/item16.xml>��
</file>

<file path=customXml/item17.xml>��
</file>

<file path=customXml/item18.xml>��������������������
</file>

<file path=customXml/item19.xml>��
</file>

<file path=customXml/item20.xml>������������� ������������-����-����������� �������� �������� ����� ������������� ������������ ��������������� ������������-����-����������� �������� �������� ����� ������������� ������������ ����
</file>

<file path=customXml/item21.xml>������ ��������� ������������������������������������� ������� ������� �������� �������� ��������� ��������� ���� ��������� ���� ����������������� ���������� ��������� �������� ���������� ��� ���������� ��� ��������� �������� ������� ������� ������ ��� ������� ��� ��������� ���� ��������� ���� ��������� ������ ��� ��������� ������ ��� ��������� ���������� ���������� ����� ��� ��������� ����� ��� ���������� ��������� ��������� ����������� ����������� ����� ��������� ����� ��������� ��� ��������� ��� �������� ���������� ���������� ������ ��������� ������ ��������� ������ ��������� ������ ��������� ��������� ��������� ���������� ���������� ��� ����� �������� ��� ����� ���������������� ����� �������� ����� �������� ��� ��������� ��� ��������� ����� ��� ��������� ����� ��� ������������� ������������ �������� �� ��� ��������� �� ��� ��������� ���� ���� ��������� ���� ���� ��������� ���� ������ ��� ��������� ���� ������ ��� ��������� ����� ���������� ����� ���������� ���� ����� ��� ��������� ���� ����� ��� �������� ��������� ���������� ���������� ��������� ���������� ����������� ����� ��� ����������� ����� ��� ����������� ��� ��������� ��� ��������� ��� ��������� ��� ������������������� �������� ������������������� ����������� ����������� ���� ��������� ���� ��������� ���� ���������� ���� ���������� ���� ���� ���������� ���� ���� ���������� �� ����������� �� ����������� ��������� ���������������� ������ ��������� ������ ��������� ��� ����� ����� �������� ��� ����� ����� ������� ������ �������� ������ ��������� ������ �� ��������� ������ �� ���������� ������������ ���������������������� ����� ������������ ����� ����������� ����������� ������������ ���� ������������ ���� ������������� ����������� ��������� ����� ������ ����� ����� ������� ������� ����� ������ ������� ����� ������ ��������������������������������������� ��������� ��������� ��������� �������� ������ ����� ���� ��������� ������ ����� ���� ��������������������������������������� ��� ��������� ��� ��������� �� ��� ��������� �� ��� ����
</file>

<file path=customXml/item22.xml>������ ��������� ������������������� ������� ������������������� ��������� ��������� ���� ��������� ���� ����������������� ���������� ���������� ������ ��������� ������ ���������� ��������� ������� �������� ���������� ��� ���������� ��� ��������� �������� ������� ������� ������ ��� ������� ��� ��������� ������ ��� ��������� ������ ��� ��������� ���������� ���������� ����� ��� ��������� ����� ��� ���������� ����������� ����������� ����� ��������� ����� ��������� ��� ��������� ��� �������� ���������� ��������� ������ �������� ������ ��������� ������ ��������� ������ ��������� ���� ��������� ���� ��������� ������ ��������� ������ ��������� ��������� ��������� ���������� ���������� ��� ����� �������� ��� ����� �������� ��� ��������� ��� ����������������� ����� �������� ����� �������� ��� ��������� ��� ��������� ����� ��� ��������� ����� ��� ������������� ������������ �������� �� ��� ��������� �� ��� ��������� ���� ���� ��������� ���� ���� ��������� ���� ������ ��� ��������� ���� ������ ��� ��������� ����� ���������� ����� ���������� ���� ����� ��� ��������� ���� ����� ��� �������� ��������� ���������� ���������� ��������� ���������� ����������� ����� ��� ����������� ����� ��� ����������������������������� ��� ��������� ��� ��������� �������� ������ �������� ������������������� ����������� ����������� ���� ��������� ���� ��������� ���� ���������� ���� ���������� ���� ���� ���������� ���� ���� ���������� �� ����������� �� ����������� ��������� ���������������� ��� ����� ����� �������� ��� ����� ����� �������� ������ �� ��������� ������ �� ���������� ������������ ���������������������� ����� ������������ ����� ����������� ����������� ������������ ���� ������������ ���� ������������� ����������� ��������� ����� ������ ����� ����� ������� ������� ����� ������ ������� ����� ������ ��������������������������������������� ��������� ��������� ��������� �������� ������ ����� ���� ��������� ������ ����� ���� ��������������������������������������� ��� ��������� ��� ��������� �� ��� ��������� �� ��� ����
</file>

<file path=customXml/item23.xml>������ ��������� ������������������� ������� ������������������� ��������� ��������� ���� ��������� ���� ����������������� ���������� ���������� ������ ��������� ������ ���������� ��������� ������� �������� ���������� ��� ���������� ��� ��������� �������� ������� ������� ������ ��� ������� ��� ��������� ������ ��� ��������� ������ ��� ��������� ���������� ���������� ����� ��� ��������� ����� ��� ���������� ����������� ����������� ����� ��������� ����� ��������� ��� ��������� ��� �������� ���������� ��������� ������ �������� ������ ��������� ������ ��������� ������ ��������� ���� ��������� ���� ��������� ������ ��������� ������ ��������� ��������� ��������� ���������� ���������� ��� ����� �������� ��� ����� �������� ��� ��������� ��� ����������������� ����� �������� ����� �������� ��� ��������� ��� ��������� ����� ��� ��������� ����� ��� ������������� ������������ �������� �� ��� ��������� �� ��� ��������� ���� ���� ��������� ���� ���� ��������� ���� ������ ��� ��������� ���� ������ ��� ��������� ����� ���������� ����� ���������� ���� ����� ��� ��������� ���� ����� ��� �������� ��������� ���������� ���������� ��������� ���������� ����������� ����� ��� ����������� ����� ��� ����������������������������� ��� ��������� ��� ��������� �������� ������ �������� ������������������� ����������� ����������� ���� ��������� ���� ��������� ���� ���������� ���� ���������� ���� ���� ���������� ���� ���� ���������� �� ����������� �� ����������� ��������� ���������������� ��� ����� ����� �������� ��� ����� ����� �������� ������ �� ��������� ������ �� ���������� ������������ ����������������������� ����������� ���������� ����� ������������ ����� ����������� ����������� ������������ ���� ������������ ���� ����������� ����� ������ ����� ����� ������� ������� ����� ������ ������� ����� ������ ��������������������������������������� ��������� ��������� ��������� �������� ������ ����� ���� ��������� ������ ����� ���� ��������������������������������������� ��� ��������� ��� ��������� �� ��� ��������� �� ��� �������� ���� ��
</file>

<file path=customXml/item24.xml>������ ��������� ������������������� ������� ������������������� ��������� ��������� ���� ��������� ���� ����������������� ���������� ���������� ������ ��������� ������ ���������� ��������� ������� �������� ���������� ��� ���������� ��� ��������� �������� ������� ������� ������ ��� ������� ��� ��������� ������ ��� ��������� ������ ��� ��������� ���������� ���������� ����� ��� ��������� ����� ��� ���������� ����������� ����������� ����� ��������� ����� ��������� ��� ��������� ��� �������� ���������� ��������� ������ �������� ������ ��������� ������ ��������� ������ ��������� ���� ��������� ���� ��������� ������ ��������� ������ ��������� ��������� ��������� ���������� ���������� ��� ����� �������� ��� ����� �������� ��� ��������� ��� ����������������� ����� �������� ����� �������� ��� ��������� ��� ��������� ����� ��� ��������� ����� ��� ������������� ������������ �������� �� ��� ��������� �� ��� ��������� ���� ���� ��������� ���� ���� ��������� ���� ������ ��� ��������� ���� ������ ��� ��������� ����� ���������� ����� ���������� ���� ����� ��� ��������� ���� ����� ��� �������� ��������� ���������� ���������� ��������� ���������� ����������� ����� ��� ����������� ����� ��� ����������������������������� ��� ��������� ��� ��������� �������� ������ �������� ������������������� ����������� ����������� ���� ��������� ���� ��������� ���� ���������� ���� ���������� ���� ���� ���������� ���� ���� ���������� �� ����������� �� ����������� ��������� ���������������� ��� ����� ����� �������� ��� ����� ����� �������� ������ �� ��������� ������ �� ���������� ������������ ����������������������� ����������� ���������� ����� ������������ ����� ����������� ����������� ������������ ���� ������������ ���� ����������� ����� ������ ����� ����� ������� ������� ����� ������ ������� ����� ������ ��������������������������������������� ��������� ��������� ��������� �������� ������ ����� ���� ��������� ������ ����� ���� ��������������������������������������� ��� ��������� ��� ��������� �� ��� ��������� �� ��� �������� ����� ����������
</file>

<file path=customXml/item25.xml>��
</file>

<file path=customXml/item26.xml><?xml version="1.0" encoding="utf-8"?>
<p:properties xmlns:p="http://schemas.microsoft.com/office/2006/metadata/properties" xmlns:xsi="http://www.w3.org/2001/XMLSchema-instance" xmlns:pc="http://schemas.microsoft.com/office/infopath/2007/PartnerControls">
  <documentManagement/>
</p:properties>
</file>

<file path=customXml/item27.xml>������ ��������� ������������������� ������� ������������������� ��������� ��������� ���� ��������� ���� ����������������� ���������� ���������� ������ ��������� ������ ���������� ��������� ������� �������� ���������� ��� ���������� ��� ��������� �������� ������� ������� ������ ��� ������� ��� ��������� ������ ��� ��������� ������ ��� ��������� ���������� ���������� ����� ��� ��������� ����� ��� ���������� ����������� ����������� ����� ��������� ����� ��������� ��� ��������� ��� �������� ���������� ���������� ������ ��������� ������ ��������� ���� ��������� ���� ��������� ������ ��������� ������ ��������� ��������� ��������� ���������� ���������� ��� ����� �������� ��� ����� �������� ��� ��������� ��� ����������������� ����� �������� ����� �������� ��� ��������� ��� ��������� ����� ��� ��������� ����� ��� ������������� ������������ �������� �� ��� ��������� �� ��� ��������� ���� ���� ��������� ���� ���� ��������� ���� ������ ��� ��������� ���� ������ ��� ��������� ����� ���������� ����� ���������� ���� ����� ��� ��������� ���� ����� ��� �������� ��������� ���������� ���������� ��������� ���������� ����������� ����� ��� ����������� ����� ��� ����������������������������� ��� ��������� ��� ��������� �������� ������ �������� ������������������� ����������� ����������� ���� ��������� ���� ��������� ���� ���������� ���� ���������� ���� ���� ���������� ���� ���� ���������� �� ����������� �� ����������� ��������� ���������������� ��� ����� ����� �������� ��� ����� ����� ������� ������ �������� ������ ��������� ������ �� ��������� ������ �� ���������� ������������ ���������������������� ����� ������������ ����� ����������� ����������� ������������ ���� ������������ ���� ������������� ����������� ��������� ����� ������ ����� ����� ������� ������� ����� ������ ������� ����� ������ ��������������������������������������� ��������� ��������� ��������� �������� ������ ����� ���� ��������� ������ ����� ���� ��������������������������������������� ��� ��������� ��� ��������� �� ��� ��������� �� ��� ����
</file>

<file path=customXml/item28.xml>��
</file>

<file path=customXml/item29.xml>������ ��������� ������������������� ������� ������������������� ��������� ��������� ���� ��������� ���� ����������������� ���������� ���������� ������ ��������� ������ ���������� ��������� ������� �������� ���������� ��� ���������� ��� ��������� �������� ������� ������� ������ ��� ������� ��� ��������� ������ ��� ��������� ������ ��� ��������� ���������� ���������� ����� ��� ��������� ����� ��� ���������� ����������� ����������� ����� ��������� ����� ��������� ��� ��������� ��� �������� ���������� ��������� ������ �������� ������ ��������� ������ ��������� ������ ��������� ���� ��������� ���� ��������� ������ ��������� ������ ��������� ��������� ��������� ���������� ���������� ��� ����� �������� ��� ����� �������� ��� ��������� ��� ����������������� ����� �������� ����� �������� ��� ��������� ��� ��������� ����� ��� ��������� ����� ��� ������������� ������������ �������� �� ��� ��������� �� ��� ��������� ���� ���� ��������� ���� ���� ��������� ���� ������ ��� ��������� ���� ������ ��� ��������� ����� ���������� ����� ���������� ���� ����� ��� ��������� ���� ����� ��� �������� ��������� ���������� ���������� ��������� ���������� ����������� ����� ��� ����������� ����� ��� ����������������������������� ��� ��������� ��� ��������� �������� ������ �������� ������������������� ����������� ����������� ���� ��������� ���� ��������� ���� ���������� ���� ���������� ���� ���� ���������� ���� ���� ���������� �� ����������� �� ����������� ��������� ���������������� ��� ����� ����� �������� ��� ����� ����� �������� ������ �� ��������� ������ �� ���������� ������������ ����������������������� ����������� ���������� ����� ������������ ����� ����������� ����������� ������������ ���� ������������ ���� ����������� ����� ������ ����� ����� ������� ������� ����� ������ ������� ����� ������ ��������������������������������������� ��������� ��������� ��������� �������� ������ ����� ���� ��������� ������ ����� ���� ��������������������������������������� ��� ��������� ��� ��������� �� ��� ��������� �� ��� ��������
</file>

<file path=customXml/item30.xml>��
</file>

<file path=customXml/item31.xml>������ ��������� ������������������� ������� ������������������� ��������� ��������� ���� ��������� ���� ����������������� ���������� ����������� ��������� ������� �������� ���������� ��� ���������� ��� ��������� �������� ������� ������� ������ ��� ������� ��� ��������� ������ ��� ��������� ������ ��� ��������� ���������� ���������� ����� ��� ��������� ����� ��� ���������� ����������� ����������� ����� ��������� ����� ��������� ��� ��������� ��� �������� ���������� ���������� ������ ��������� ������ ��������� ���� ��������� ���� ��������� ������ ��������� ������ ��������� ��������� ��������� ���������� ���������� ��� ����� �������� ��� ����� �������� ��� ��������� ��� ����������������� ����� �������� ����� �������� ��� ��������� ��� ��������� ����� ��� ��������� ����� ��� ������������� ������������ �������� �� ��� ��������� �� ��� ��������� ���� ���� ��������� ���� ���� ��������� ���� ������ ��� ��������� ���� ������ ��� ��������� ����� ���������� ����� ���������� ���� ����� ��� ��������� ���� ����� ��� �������� ��������� ���������� ���������� ��������� ���������� ����������� ����� ��� ����������� ����� ��� ����������������������������� ��� ��������� ��� ��������� �������� ������ �������� ������������������� ����������� ����������� ���� ��������� ���� ��������� ���� ���������� ���� ���������� ���� ���� ���������� ���� ���� ���������� �� ����������� �� ����������� ��������� ���������������� ������ ��������� ������ ��������� ��� ����� ����� �������� ��� ����� ����� ������� ������ �������� ������ ��������� ������ �� ��������� ������ �� ���������� ������������ ����������������������� ����������� ���������� ����� ������������ ����� ����������� ����������� ������������ ���� ������������ ���� ����������� ����� ������ ����� ����� ������� ������� ����� ������ ������� ����� ������ ��������������������������������������� ��������� ��������� ��������� �������� ������ ����� ���� ��������� ������ ����� ���� ��������������������������������������� ��� ��������� ��� ��������� �� ��� ��������� �� ��� �������� ������
</file>

<file path=customXml/item32.xml>����������
</file>

<file path=customXml/item33.xml>��
</file>

<file path=customXml/item34.xml>������������������������ ������� ��������� ���������� ������
</file>

<file path=customXml/item35.xml>��
</file>

<file path=customXml/item36.xml>����_�������_�����������������������������_�������_���������������������������
</file>

<file path=customXml/item37.xml>������������������������ ������� ��������� ���������� ������
</file>

<file path=customXml/item38.xml>��
</file>

<file path=customXml/item39.xml>�������������������������� ���������� �������� ������� ����������
</file>

<file path=customXml/item40.xml>��
</file>

<file path=customXml/item41.xml>��
</file>

<file path=customXml/item42.xml>������ ��������� ������������������� ������� ������������������� ��������� ��������� ���� ��������� ���� ����������������� ���������� ���������� ������ ��������� ������ ���������� ��������� ������� �������� ���������� ��� ���������� ��� ��������� �������� ������� ������� ������ ��� ������� ��� ��������� ������ ��� ��������� ������ ��� ��������� ���������� ���������� ����� ��� ��������� ����� ��� ���������� ����������� ����������� ����� ��������� ����� ��������� ��� ��������� ��� �������� ���������� ��������� ������ �������� ������ ��������� ������ ��������� ������ ��������� ���� ��������� ���� ��������� ������ ��������� ������ ��������� ��������� ��������� ���������� ���������� ��� ����� �������� ��� ����� �������� ��� ��������� ��� ����������������� ����� �������� ����� �������� ��� ��������� ��� ��������� ����� ��� ��������� ����� ��� ������������� ������������ �������� �� ��� ��������� �� ��� ��������� ���� ���� ��������� ���� ���� ��������� ���� ������ ��� ��������� ���� ������ ��� ��������� ����� ���������� ����� ���������� ���� ����� ��� ��������� ���� ����� ��� �������� ��������� ���������� ���������� ��������� ���������� ����������� ����� ��� ����������� ����� ��� ����������������������������� ��� ��������� ��� ��������� �������� ������ �������� ������������������� ����������� ����������� ���� ��������� ���� ��������� ���� ���������� ���� ���������� ���� ���� ���������� ���� ���� ���������� �� ����������� �� ����������� ��������� ���������������� ��� ����� ����� �������� ��� ����� ����� �������� ������ �� ��������� ������ �� ���������� ������������ ����������������������� ����������� ���������� ����� ������������ ����� ����������� ����������� ������������ ���� ������������ ���� ����������� ����� ������ ����� ����� ������� ������� ����� ������ ������� ����� ������ ��������� ��������� ��������� ��������� �������� ������ ����� ���� ��������� ������ ����� ���� �������������� ��� ��������� ��� ��������� �� ��� ��������� �� ��� �����������������������������������������������������������
</file>

<file path=customXml/item43.xml>������ ��������� ������������������� ������� ������������������� ��������� ��������� ���� ��������� ���� ����������������� ���������� ���������� ������ ��������� ������ ���������� ��������� ������� �������� ���������� ��� ���������� ��� ��������� �������� ������� ������� ������ ��� ������� ��� ��������� ������ ��� ��������� ������ ��� ��������� ���������� ���������� ����� ��� ��������� ����� ��� ���������� ����������� ����������� ����� ��������� ����� ��������� ��� ��������� ��� �������� ���������� ��������� ������ �������� ������ ��������� ������ ��������� ������ ��������� ���� ��������� ���� ��������� ������ ��������� ������ ��������� ��������� ��������� ���������� ���������� ��� ����� �������� ��� ����� �������� ��� ��������� ��� ����������������� ����� �������� ����� �������� ��� ��������� ��� ��������� ����� ��� ��������� ����� ��� ������������� ������������ �������� �� ��� ��������� �� ��� ��������� ���� ���� ��������� ���� ���� ��������� ���� ������ ��� ��������� ���� ������ ��� ��������� ����� ���������� ����� ���������� ���� ����� ��� ��������� ���� ����� ��� �������� ��������� ���������� ���������� ��������� ���������� ����������� ����� ��� ����������� ����� ��� ����������������������������� ��� ��������� ��� ��������� �������� ������ �������� ������������������� ����������� ����������� ���� ��������� ���� ��������� ���� ���������� ���� ���������� ���� ���� ���������� ���� ���� ���������� �� ����������� �� ����������� ��������� ���������������� ��� ����� ����� �������� ��� ����� ����� �������� ������ �� ��������� ������ �� ���������� ������������ ����������������������� ����������� ���������� ����� ������������ ����� ����������� ����������� ������������ ���� ������������ ���� ����������� ����� ������ ����� ����� ������� ������� ����� ������ ������� ����� ������ ��������������������������������������� ��������� ��������� ��������� �������� ������ ����� ���� ��������� ������ ����� ���� ���������������������� �� ��� �����
</file>

<file path=customXml/item44.xml>��
</file>

<file path=customXml/item45.xml>������ ��������� ������������������������������������� ������� ������� �������� �������� ��������� ��������� ���� ��������� ���� ����������������� ���������� ��������� �������� ���������� ��� ���������� ��� ��������� �������� ������� ������� ������ ��� ������� ��� ��������� ���� ��������� ���� ��������� ������ ��� ��������� ������ ��� ��������� ���������� ���������� ����� ��� ��������� ����� ��� ���������� ��������� ��������� ����������� ����������� ����� ��������� ����� ��������� ��� ��������� ��� �������� ���������� ���������� ������ ��������� ������ ��������� ������ ��������� ������ ��������� ��������� ��������� ���������� ���������� ��� ����� �������� ��� ����� ���������������� ����� �������� ����� �������� ��� ��������� ��� ��������� ����� ��� ��������� ����� ��� ������������� ������������ �������� �� ��� ��������� �� ��� ��������� ���� ���� ��������� ���� ���� ��������� ���� ������ ��� ��������� ���� ������ ��� ��������� ����� ���������� ����� ���������� ���� ����� ��� ��������� ���� ����� ��� �������� ��������� ���������� ���������� ��������� ���������� ����������� ����� ��� ����������� ����� ��� ����������� ��� ��������� ��� ��������� ��� ��������� ��� ������������������� �������� ������������������� ����������� ����������� ���� ��������� ���� ��������� ���� ���������� ���� ���������� ���� ���� ���������� ���� ���� ���������� �� ����������� �� ����������� ��������� ���������������� ������ ��������� ������ ��������� ��� ����� ����� �������� ��� ����� ����� ������� ������ �������� ������ ��������� ������ �� ��������� ������ �� ���������� ������������ ����������������������� ����������� ���������� ����� ������������ ����� ����������� ����������� ������������ ���� ������������ ���� ����������� ����� ������ ����� ����� ������� ������� ����� ������ ������� ����� ������ ��������������������������������������� ��������� ��������� ��������� �������� ������ ����� ���� ��������� ������ ����� ���� ��������������������������������������� ��� ��������� ��� ��������� �� ��� ��������� �� ��� ����
</file>

<file path=customXml/item46.xml>������ ��������� ������������������� ������� ������������������� ��������� ��������� ���� ��������� ���� ����������������� ���������� ���������� ������ ��������� ������ ���������� ��������� ������� �������� ���������� ��� ���������� ��� ��������� �������� ������� ������� ������ ��� ������� ��� ��������� ������ ��� ��������� ������ ��� ��������� ���������� ���������� ����� ��� ��������� ����� ��� ���������� ����������� ����������� ����� ��������� ����� ��������� ��� ��������� ��� �������� ���������� ��������� ������ �������� ������ ��������� ������ ��������� ������ ��������� ���� ��������� ���� ��������� ������ ��������� ������ ��������� ��������� ��������� ���������� ���������� ��� ����� �������� ��� ����� �������� ��� ��������� ��� ����������������� ����� �������� ����� �������� ��� ��������� ��� ��������� ����� ��� ��������� ����� ��� ������������� ������������ �������� �� ��� ��������� �� ��� ��������� ���� ���� ��������� ���� ���� ��������� ���� ������ ��� ��������� ���� ������ ��� ��������� ����� ���������� ����� ���������� ���� ����� ��� ��������� ���� ����� ��� �������� ��������� ���������� ���������� ��������� ���������� ����������� ����� ��� ����������� ����� ��� ����������������������������� ��� ��������� ��� ��������� �������� ������ �������� ������������������� ����������� ����������� ���� ��������� ���� ��������� ���� ���������� ���� ���������� ���� ���� ���������� ���� ���� ���������� �� ����������� �� ����������� ��������� ���������������� ��� ����� ����� �������� ��� ����� ����� �������� ������ �� ��������� ������ �� ���������� ������������ ����������������������� ����������� ���������� ����� ������������ ����� ����������� ����������� ������������ ���� ������������ ���� ����������� ����� ������ ����� ����� ������� ������� ����� ������ ������� ����� ������ ��������������������������������������� ��������� ��������� ��������� �������� ������ ����� ���� ��������� ������ ����� ���� �������������������������������������� �����������
</file>

<file path=customXml/item47.xml>��
</file>

<file path=customXml/item48.xml>��
</file>

<file path=customXml/item49.xml>��
</file>

<file path=customXml/item50.xml>��
</file>

<file path=customXml/item51.xml>��
</file>

<file path=customXml/item52.xml>�������������������������� ���������� �������� ������� �������
</file>

<file path=customXml/item53.xml>����������
</file>

<file path=customXml/item54.xml>������������������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55.xml>������ ��������� ������������������� ������� ������������������� ��������� ��������� ���� ��������� ���� ����������������� ���������� ���������� ������ ��������� ������ ���������� ��������� ������� �������� ���������� ��� ���������� ��� ��������� �������� ������� ������� ������ ��� ������� ��� ��������� ������ ��� ��������� ������ ��� ��������� ���������� ���������� ����� ��� ��������� ����� ��� ���������� ����������� ����������� ����� ��������� ����� ��������� ��� ��������� ��� �������� ���������� ��������� ������ �������� ������ ��������� ������ ��������� ������ ��������� ���� ��������� ���� ��������� ������ ��������� ������ ��������� ��������� ��������� ���������� ���������� ��� ����� �������� ��� ����� �������� ��� ��������� ��� ����������������� ����� �������� ����� �������� ��� ��������� ��� ��������� ����� ��� ��������� ����� ��� ������������� ������������ �������� �� ��� ��������� �� ��� ��������� ���� ���� ��������� ���� ���� ��������� ���� ������ ��� ��������� ���� ������ ��� ��������� ����� ���������� ����� ���������� ���� ����� ��� ��������� ���� ����� ��� �������� ��������� ���������� ���������� ��������� ���������� ����������� ����� ��� ����������� ����� ��� ����������������������������� ��� ��������� ��� ��������� �������� ������ �������� ������������������� ����������� ����������� ���� ��������� ���� ��������� ���� ���������� ���� ���������� ���� ���� ���������� ���� ���� ���������� �� ����������� �� ����������� ��������� ���������������� ��� ����� ����� �������� ��� ����� ����� �������� ������ �� ��������� ������ �� ���������� ������������ ����������������������� ����������� ���������� ����� ������������ ����� ����������� ����������� ������������ ���� ������������ ���� ����������� ����� ������ ����� ����� ������� ������� ����� ������ ������� ����� ������ ��������������������������������������� ��������� ��������� ��������� �������� ������ ����� ���� ��������� ������ ����� ���� ��������������������������������������� ��� ��������� ��� ��������� �� ��� ��������� �� ��� �������� ����� ����������
</file>

<file path=customXml/item56.xml>������� ������� ��������� ������� ������� �� ������� �� ����� ����� ����� ����� ����� ����� �� ����� ����� �� ���� ���� ������� �� ������� �� ��
</file>

<file path=customXml/item57.xml>��
</file>

<file path=customXml/item58.xml>��
</file>

<file path=customXml/item59.xml>������ ��������� ������������������� ������� ������������������� ��������� ��������� ���� ��������� ���� ����������������� ���������� ���������� ������ ��������� ������ ���������� ��������� ������� �������� ���������� ��� ���������� ��� ��������� �������� ������� ������� ������ ��� ������� ��� ��������� ������ ��� ��������� ������ ��� ��������� ���������� ���������� ����� ��� ��������� ����� ��� ���������� ����������� ����������� ����� ��������� ����� ��������� ��� ��������� ��� �������� ���������� ��������� ������ �������� ������ ��������� ������ ��������� ������ ��������� ���� ��������� ���� ��������� ������ ��������� ������ ��������� ��������� ��������� ���������� ���������� ��� ����� �������� ��� ����� �������� ��� ��������� ��� ����������������� ����� �������� ����� �������� ��� ��������� ��� ��������� ����� ��� ��������� ����� ��� ������������� ������������ �������� �� ��� ��������� �� ��� ��������� ���� ���� ��������� ���� ���� ��������� ���� ������ ��� ��������� ���� ������ ��� ��������� ����� ���������� ����� ���������� ���� ����� ��� ��������� ���� ����� ��� �������� ��������� ���������� ���������� ��������� ���������� ����������� ����� ��� ����������� ����� ��� ����������������������������� ��� ��������� ��� ��������� �������� ������ �������� ������������������� ����������� ����������� ���� ��������� ���� ��������� ���� ���������� ���� ���������� ���� ���� ���������� ���� ���� ���������� �� ����������� �� ����������� ��������� ���������������� ��� ����� ����� �������� ��� ����� ����� �������� ������ �� ��������� ������ �� ���������� ������������ ����������������������� ����������� ���������� ����� ������������ ����� ����������� ����������� ������������ ���� ������������ ���� ����������� ����� ������ ����� ����� ������� ������� ����� ������ ������� ����� ������ ��������������������������������������� ��������� ��������� ��������� �������� ������ ����� ���� ��������� ������ ����� ���� ��������������������������������������� ��� ��������� ��� ��������� �� ��� ��������� �� ��� �����
</file>

<file path=customXml/item60.xml>��
</file>

<file path=customXml/item61.xml>������ ��������� ������������������������������������� ������� ������� �������� �������� ��������� ��������� ���� ��������� ���� ����������������� ���������� ��������� �������� ���������� ��� ���������� ��� ��������� �������� ������� ������� ������ ��� ������� ��� ��������� ���� ��������� ���� ��������� ������ ��� ��������� ������ ��� ��������� ���������� ���������� ����� ��� ��������� ����� ��� ���������� ��������� ��������� ����������� ����������� ����� ��������� ����� ��������� ��� ��������� ��� �������� ���������� ���������� ������ ��������� ������ ��������� ������ ��������� ������ ��������� ��������� ��������� ���������� ���������� ��� ����� �������� ��� ����� ���������������� ����� �������� ����� �������� ��� ��������� ��� ��������� ����� ��� ��������� ����� ��� ������������� ������������ �������� �� ��� ��������� �� ��� ��������� ���� ���� ��������� ���� ���� ��������� ���� ������ ��� ��������� ���� ������ ��� ��������� ����� ���������� ����� ���������� ���� ����� ��� ��������� ���� ����� ��� �������� ��������� ���������� ���������� ��������� ���������� ����������� ����� ��� ����������� ����� ��� ����������� ��� ��������� ��� ��������� ��� ��������� ��� ������������������� �������� ������������������� ����������� ����������� ���� ��������� ���� ��������� ���� ���������� ���� ���������� ���� ���� ���������� ���� ���� ���������� �� ����������� �� ����������� ��������� ���������������� ������ ��������� ������ ��������� ��� ����� ����� �������� ��� ����� ����� ������� ������ �������� ������ ��������� ������ �� ��������� ������ �� ���������� ������������ ���������������������� ����� ������������ ����� ����������� ����������� ������������ ���� ������������ ���� ������������� ����������� ��������� ����� ������ ����� ����� ������� ������� ����� ������ ������� ����� ������ ��������������������������������������� ��������� ��������� ��������� �������� ������ ����� ���� ��������� ������ ����� ���� ��������������������������������������� ��� ��������� ��� ��������� �� ��� ��������� �� ��� ����
</file>

<file path=customXml/item62.xml>��
</file>

<file path=customXml/item63.xml>������������������������ ������� ��������� ���������� ������������
</file>

<file path=customXml/item64.xml>������ ��������� ������������������� ������� ������������������� ��������� ��������� ���� ��������� ���� ����������������� ���������� ���������� ������ ��������� ������ ���������� ��������� ������� �������� ���������� ��� ���������� ��� ��������� �������� ������� ������� ������ ��� ������� ��� ��������� ������ ��� ��������� ������ ��� ��������� ���������� ���������� ����� ��� ��������� ����� ��� ���������� ����������� ����������� ����� ��������� ����� ��������� ��� ��������� ��� �������� ���������� ��������� ������ �������� ������ ��������� ������ ��������� ������ ��������� ���� ��������� ���� ��������� ������ ��������� ������ ��������� ��������� ��������� ���������� ���������� ��� ����� �������� ��� ����� �������� ��� ��������� ��� ����������������� ����� �������� ����� �������� ��� ��������� ��� ��������� ����� ��� ��������� ����� ��� ������������� ������������ �������� �� ��� ��������� �� ��� ��������� ���� ���� ��������� ���� ���� ��������� ���� ������ ��� ��������� ���� ������ ��� ��������� ����� ���������� ����� ���������� ���� ����� ��� ��������� ���� ����� ��� �������� ��������� ���������� ���������� ��������� ���������� ����������� ����� ��� ����������� ����� ��� ����������������������������� ��� ��������� ��� ��������� �������� ������ �������� ������������������� ����������� ����������� ���� ��������� ���� ��������� ���� ���������� ���� ���������� ���� ���� ���������� ���� ���� ���������� �� ����������� �� ����������� ��������� ������������
</file>

<file path=customXml/item65.xml>������ ��������� ������������������� ������� ������������������� ��������� ��������� ���� ��������� ���� ����������������� ���������� ���������� ������ ��������� ������ ���������� ��������� ������� �������� ���������� ��� ���������� ��� ��������� �������� ������� ������� ������ ��� ������� ��� ��������� ������ ��� ��������� ������ ��� ��������� ���������� ���������� ����� ��� ��������� ����� ��� ���������� ����������� ����������� ����� ��������� ����� ��������� ��� ��������� ��� �������� ���������� ��������� ������ �������� ������ ��������� ������ ��������� ������ ��������� ���� ��������� ���� ��������� ������ ��������� ������ ��������� ��������� ��������� ���������� ���������� ��� ����� �������� ��� ����� �������� ��� ��������� ��� ����������������� ����� �������� ����� �������� ��� ��������� ��� ��������� ����� ��� ��������� ����� ��� ������������� ������������ �������� �� ��� ��������� �� ��� ��������� ���� ���� ��������� ���� ���� ��������� ���� ������ ��� ��������� ���� ������ ��� ��������� ����� ���������� ����� ���������� ���� ����� ��� ��������� ���� ����� ��� �������� ��������� ���������� ���������� ��������� ���������� ����������� ����� ��� ����������� ����� ��� ����������������������������� ��� ��������� ��� ��������� �������� ������ �������� ������������������� ����������� ����������� ���� ��������� ���� ��������� ���� ���������� ���� ���������� ���� ���� ���������� ���� ���� ���������� �� ����������� �� ����������� ��������� ���������������� ��� ����� ����� �������� ��� ����� ����� �������� ������ �� ��������� ������ �� ���������� ������������ ����������������������� ����������� ���������� ����� ������������ ����� ����������� ����������� ������������ ���� ������������ ���� ����������� ����� ������ ����� ����� ������� ������� ����� ������ ������� ����� ������ ��������������������������������������� ��������� ��������� ��������� �������� ������ ����� ���� ��������� ������ ����� ���� ���������������������� �� ��� �����
</file>

<file path=customXml/item66.xml>������ ��������� ������������������� ������� ������������������� ��������� ��������� ���� ��������� ���� ����������������� ���������� ���������� ������ ��������� ������ ���������� ��������� ������� �������� ���������� ��� ���������� ��� ��������� �������� ������� ������� ������ ��� ������� ��� ��������� ������ ��� ��������� ������ ��� ��������� ���������� ���������� ����� ��� ��������� ����� ��� ���������� ����������� ����������� ����� ��������� ����� ��������� ��� ��������� ��� �������� ���������� ��������� ������ �������� ������ ��������� ������ ��������� ������ ��������� ���� ��������� ���� ��������� ������ ��������� ������ ��������� ��������� ��������� ���������� ���������� ��� ����� �������� ��� ����� �������� ��� ��������� ��� ����������������� ����� �������� ����� �������� ��� ��������� ��� ��������� ����� ��� ��������� ����� ��� ������������� ������������ �������� �� ��� ��������� �� ��� ��������� ���� ���� ��������� ���� ���� ��������� ���� ������ ��� ��������� ���� ������ ��� ��������� ����� ���������� ����� ���������� ���� ����� ��� ��������� ���� ����� ��� �������� ��������� ���������� ���������� ��������� ���������� ����������� ����� ��� ����������� ����� ��� ����������������������������� ��� ��������� ��� ��������� �������� ������ �������� ������������������� ����������� ����������� ���� ��������� ���� ��������� ���� ���������� ���� ���������� ���� ���� ���������� ���� ���� ���������� �� ����������� �� ����������� ��������� ���������������� ��� ����� ����� �������� ��� ����� ����� �������� ������ �� ��������� ������ �� ���������� ������������ ����������������������� ����������� ���������� ����� ������������ ����� ����������� ����������� ������������ ���� ������������ ���� ����������� ����� ������ ����� ����� ������� ������� ����� ������ ������� ����� ������ ��������������������������������������� ��������� ��������� ��������� �������� ������ ����� ���� ��������� ������ ����� ���� ��������������������������������������� ��� ��������� ��� ��������� �� ��� ��������� �� ��� ��������
</file>

<file path=customXml/item67.xml>��
</file>

<file path=customXml/item68.xml>������ ��������� ������������������������������������� ������� ����������������� �������� �������� ��������� ��������� ���� ��������� ���� ����������������� ���������� ���������� ������ ��������� ������ ���������� ��������� ������� �������� ���������� ��� ���������� ��� ��������� �������� ������� ������� ������ ��� ������� ��� ��������� ������ ��� ��������� ������ ��� ��������� ���������� ���������� ����� ��� ��������� ����� ��� ���������� ����������� ����������� ����� ��������� ����� ��������� ��� ��������� ��� �������� ���������� ��������� ������ �������� ������ ��������� ������ ��������� ������ ��������� ���� ��������� ���� ��������� ������ ��������� ������ ��������� ��������� ��������� ���������� ���������� ��� ����� �������� ��� ����� �������� ��� ��������� ��� ����������������� ����� �������� ����� �������� ��� ��������� ��� ��������� ����� ��� ��������� ����� ��� ������������� ������������ �������� �� ��� ��������� �� ��� ��������� ���� ���� ��������� ���� ���� ��������� ���� ������ ��� ��������� ���� ������ ��� ��������� ����� ���������� ����� ���������� ���� ����� ��� ��������� ���� ����� ��� �������� ��������� ���������� ���������� ��������� ���������� ����������� ����� ��� ����������� ����� ��� �������
</file>

<file path=customXml/item69.xml>��
</file>

<file path=customXml/item70.xml>������ ��������� ������������������� ������� ������������������� ��������� ��������� ���� ��������� ���� ����������������� ���������� ���������� ������ ��������� ������ ���������� ��������� ������� �������� ���������� ��� ���������� ��� ��������� �������� ������� ������� ������ ��� ������� ��� ��������� ������ ��� ��������� ������ ��� ��������� ���������� ���������� ����� ��� ��������� ����� ��� ���������� ����������� ����������� ����� ��������� ����� ��������� ��� ��������� ��� �������� ���������� ��������� ������ �������� ������ ��������� ������ ��������� ������ ��������� ���� ��������� ���� ��������� ������ ��������� ������ ��������� ��������� ��������� ���������� ���������� ��� ����� �������� ��� ����� �������� ��� ��������� ��� ����������������� ����� �������� ����� �������� ��� ��������� ��� ��������� ����� ��� ��������� ����� ��� ������������� ������������ �������� �� ��� ��������� �� ��� ��������� ���� ���� ��������� ���� ���� ��������� ���� ������ ��� ��������� ���� ������ ��� ��������� ����� ���������� ����� ���������� ���� ����� ��� ��������� ���� ����� ��� �������� ��������� ���������� ���������� ��������� ���������� ����������� ����� ��� ����������� ����� ��� ����������������������������� ��� ��������� ��� ��������� �������� ������ �������� ������������������� ����������� ����������� ���� ��������� ���� ��������� ���� ���������� ���� ���������� ���� ���� ���������� ���� ���� ���������� �� ����������� �� ����������� ��������� ���������������� ��� ����� ����� �������� ��� ����� ����� �������� ������ �� ��������� ������ �� ���������� ������������ ����������������������� ����������� ���������� ����� ������������ ����� ����������� ����������� ������������ ���� ������������ ���� ����������� ����� ������ ����� ����� ������� ������� ����� ������ ������� ����� ������ ��������������������������������������� ��������� ��������� ��������� �������� ������ ����� ���� ��������� ������ ����� ���� ��������������������������������������� ��� ��������� ��� ��������� �� ��� ��������� �� ��� ��������
</file>

<file path=customXml/item71.xml>��
</file>

<file path=customXml/item72.xml>��������
</file>

<file path=customXml/item73.xml>������ ��������� ������������������� ������� ������������������� ��������� ��������� ���� ��������� ���� ����������������� ���������� ���������� ������ ��������� ������ ���������� ��������� ������� �������� ���������� ��� ���������� ��� ��������� �������� ������� ������� ������ ��� ������� ��� ��������� ������ ��� ��������� ������ ��� ��������� ���������� ���������� ����� ��� ��������� ����� ��� ���������� ����������� ����������� ����� ��������� ����� ��������� ��� ��������� ��� �������� ���������� ��������� ������ �������� ������ ��������� ������ ��������� ������ ��������� ���� ��������� ���� ��������� ������ ��������� ������ ��������� ��������� ��������� ���������� ���������� ��� ����� �������� ��� ����� �������� ��� ��������� ��� ����������������� ����� �������� ����� �������� ��� ��������� ��� ��������� ����� ��� ��������� ����� ��� ������������� ������������ �������� �� ��� ��������� �� ��� ��������� ���� ���� ��������� ���� ���� ��������� ���� ������ ��� ��������� ���� ������ ��� ��������� ����� ���������� ����� ���������� ���� ����� ��� ��������� ���� ����� ��� �������� ��������� ���������� ���������� ��������� ���������� ����������� ����� ��� ����������� ����� ��� ����������������������������� ��� ��������� ��� ��������� �������� ������ �������� ������������������� ����������� ����������� ���� ��������� ���� ��������� ���� ���������� ���� ���������� ���� ���� ���������� ���� ���� ���������� �� ����������� �� ����������� ��������� ���������������� ��� ����� ����� �������� ��� ����� ����� �������� ������ �� ��������� ������ �� ���������� ������������ ����������������������� ����������� ���������� ����� ������������ ����� ����������� ����������� ������������ ���� ������������ ���� ����������� ����� ������ ����� ����� ������� ������� ����� ������ ������� ����� ������ ��������������������������������������� ��������� ��������� ��������� �������� ������ ����� ���� ��������� ������ ����� ���� ��������������������������������������� ��� ��������� ��� ��������� �� ��� ��������� �� ��� ��������
</file>

<file path=customXml/item74.xml>��
</file>

<file path=customXml/item75.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76.xml>��
</file>

<file path=customXml/item77.xml>��
</file>

<file path=customXml/item78.xml>������ ��������� ������������������� ������� ������������������� ��������� ��������� ���� ��������� ���� ����������������� ���������� ���������� ������ ��������� ������ ���������� ��������� ������� �������� ���������� ��� ���������� ��� ��������� �������� ������� ������� ������ ��� ������� ��� ��������� ������ ��� ��������� ������ ��� ��������� ���������� ���������� ����� ��� ��������� ����� ��� ���������� ����������� ����������� ����� ��������� ����� ��������� ��� ��������� ��� �������� ���������� ��������� ������ �������� ������ ��������� ������ ��������� ������ ��������� ���� ��������� ���� ��������� ������ ��������� ������ ��������� ��������� ��������� ���������� ���������� ��� ����� �������� ��� ����� �������� ��� ��������� ��� ����������������� ����� �������� ����� �������� ��� ��������� ��� ��������� ����� ��� ��������� ����� ��� ������������� ������������ �������� �� ��� ��������� �� ��� ��������� ���� ���� ��������� ���� ���� ��������� ���� ������ ��� ��������� ���� ������ ��� ��������� ����� ���������� ����� ���������� ���� ����� ��� ��������� ���� ����� ��� �������� ��������� ���������� ���������� ��������� ���������� ����������� ����� ��� ����������� ����� ��� ����������������������������� ��� ��������� ��� ��������� �������� ������ �������� ������������������� ����������� ����������� ���� ��������� ���� ��������� ���� ���������� ���� ���������� ���� ���� ���������� ���� ���� ���������� �� ����������� �� ����������� ��������� ���������������� ��� ����� ����� �������� ��� ����� ����� �������� ������ �� ��������� ������ �� ���������� ������������ ���������������������� ����� ������������ ����� ����������� ����������� ������������ ���� ������������ ���� ������������� ����������� ��������� ����� ������ ����� ����� ������� ������� ����� ������ ������� ����� ������ ��������������������������������������� ��������� ��������� ��������� �������� ������ ����� ���� ��������� ������ ����� ���� ��������������������������������������� ��� ��������� ��� ��������� �� ��� ��������� �� ��� �������� ������
</file>

<file path=customXml/item79.xml>��
</file>

<file path=customXml/item80.xml>��
</file>

<file path=customXml/item81.xml>��
</file>

<file path=customXml/item82.xml>��
</file>

<file path=customXml/item83.xml>��
</file>

<file path=customXml/item84.xml>��
</file>

<file path=customXml/item85.xml><?xml version="1.0" encoding="utf-8"?>
<ct:contentTypeSchema xmlns:ct="http://schemas.microsoft.com/office/2006/metadata/contentType" xmlns:ma="http://schemas.microsoft.com/office/2006/metadata/properties/metaAttributes" ct:_="" ma:_="" ma:contentTypeName="Document" ma:contentTypeID="0x0101009AA2955DE1F65E4CA589DE5FC5D8DA47" ma:contentTypeVersion="1" ma:contentTypeDescription="Create a new document." ma:contentTypeScope="" ma:versionID="b925726b7d4e5a43782bb3e00d46461f">
  <xsd:schema xmlns:xsd="http://www.w3.org/2001/XMLSchema" xmlns:xs="http://www.w3.org/2001/XMLSchema" xmlns:p="http://schemas.microsoft.com/office/2006/metadata/properties" xmlns:ns2="0d1c7c78-db10-459e-bfbc-9fd0d5de46e6" targetNamespace="http://schemas.microsoft.com/office/2006/metadata/properties" ma:root="true" ma:fieldsID="84e1881e09430dbd8d47d13560bd0553" ns2:_="">
    <xsd:import namespace="0d1c7c78-db10-459e-bfbc-9fd0d5de46e6"/>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1c7c78-db10-459e-bfbc-9fd0d5de46e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86.xml>������ ��������� ������������������� ������� ������������������� ��������� ��������� ���� ��������� ���� ����������������� ���������� ����������� ��������� ������� �������� ���������� ��� ���������� ��� ��������� �������� ������� ������� ������ ��� ������� ��� ��������� ������ ��� ��������� ������ ��� ��������� ���������� ���������� ����� ��� ��������� ����� ��� ���������� ����������� ����������� ����� ��������� ����� ��������� ��� ��������� ��� �������� ���������� ���������� ������ ��������� ������ ��������� ���� ��������� ���� ��������� ������ ��������� ������ ��������� ��������� ��������� ���������� ���������� ��� ����� �������� ��� ����� �������� ��� ��������� ��� ����������������� ����� �������� ����� �������� ��� ��������� ��� ��������� ����� ��� ��������� ����� ��� ������������� ������������ �������� �� ��� ��������� �� ��� ��������� ���� ���� ��������� ���� ���� ��������� ���� ������ ��� ��������� ���� ������ ��� ��������� ����� ���������� ����� ���������� ���� ����� ��� ��������� ���� ����� ��� �������� ��������� ���������� ���������� ��������� ���������� ����������� ����� ��� ����������� ����� ��� ����������������������������� ��� ��������� ��� ��������� �������� ������ �������� ������������������� ����������� ����������� ���� ��������� ���� ��������� ���� ���������� ���� ���������� ���� ���� ���������� ���� ���� ���������� �� ����������� �� ����������� ��������� ���������������� ������ ��������� ������ ��������� ��� ����� ����� �������� ��� ����� ����� ������� ������ �������� ������ ��������� ������ �� ��������� ������ �� ���������� ������������ ���������������������� ����� ������������ ����� ����������� ����������� ������������ ���� ������������ ���� ������������� ����������� ��������� ����� ������ ����� ����� ������� ������� ����� ������ ������� ����� ������ ��������������������������������������� ��������� ��������� ��������� �������� ������ ����� ���� ��������� ������ ����� ���� ��������������������������������������� ��� ��������� ��� ��������� �� ��� ��������� �� ��� �������� ������
</file>

<file path=customXml/item87.xml>����������������� ������� ������������������������������ ��������� ��������� ���������� ���������� ������� ���������� ������� ������������ ������� ������������ ���� ������������� ���� ����������� ����� ������������ ����� �������������������
</file>

<file path=customXml/item88.xml>������
</file>

<file path=customXml/item89.xml>������ ��������� ������������������������������������� ������� ������� �������� �������� ��������� ��������� ���� ��������� ���� ����������������� ���������� ��������� �������� ���������� ��� ���������� ��� ��������� �������� ������� ������� ������ ��� ������� ��� ��������� ���� ��������� ���� ��������� ������ ��� ��������� ������ ��� ��������� ���������� ���������� ����� ��� ��������� ����� ��� ���������� ��������� ��������� ����������� ����������� ����� ��������� ����� ��������� ��� ��������� ��� �������� ���������� ���������� ������ ��������� ������ ��������� ������ ��������� ������ ��������� ��������� ��������� ���������� ���������� ��� ����� �������� ��� ����� ���������������� ����� �������� ����� �������� ��� ��������� ��� ��������� ����� ��� ��������� ����� ��� ������������� ������������ �������� �� ��� ��������� �� ��� ��������� ���� ���� ��������� ���� ���� ��������� ���� ������ ��� ��������� ���� ������ ��� ��������� ����� ���������� ����� ���������� ���� ����� ��� ��������� ���� ����� ��� �������� ��������� ���������� ���������� ��������� ���������� ����������� ����� ��� ����������� ����� ��� ����������� ��� ��������� ��� ��������� ��� ��������� ��� ������������������� �������� ������������������� ����������� ����������� ���� ��������� ���� ��������� ���� ���������� ���� ���������� ���� ���� ���������� ���� ���� ���������� �� ����������� �� ����������� ��������� ���������������� ������ ��������� ������ ��������� ��� ����� ����� �������� ��� ����� ����� ������� ������ �������� ������ ��������� ������ �� ��������� ������ �� ���������� ������������ ���������������������� ����� ������������ ����� ����������� ����������� ������������ ���� ������������ ���� ������������� ����������� ��������� ����� ������ ����� ����� ������� ������� ����� ������ ������� ����� ������ ��������������������������������������� ��������� ��������� ��������� �������� ������ ����� ���� ��������� ������ ����� ���� ��������������������������������������� ��� ��������� ��� ��������� �� ��� ��������� �� ��� ���������
</file>

<file path=customXml/item90.xml>����������
</file>

<file path=customXml/item91.xml>������ ��������� ������������������� ������� ������������������� ��������� ��������� ���� ��������� ���� ����������������� ���������� ���������� ������ ��������� ������ ���������� ��������� ������� �������� ���������� ��� ���������� ��� ��������� �������� ������� ������� ������ ��� ������� ��� ��������� ������ ��� ��������� ������ ��� ��������� ���������� ���������� ����� ��� ��������� ����� ��� ���������� ����������� ����������� ����� ��������� ����� ��������� ��� ��������� ��� �������� ���������� ��������� ������ �������� ������ ��������� ������ ��������� ������ ��������� ���� ��������� ���� ��������� ������ ��������� ������ ��������� ��������� ��������� ���������� ���������� ��� ����� �������� ��� ����� �������� ��� ��������� ��� ����������������� ����� �������� ����� �������� ��� ��������� ��� ��������� ����� ��� ��������� ����� ��� ������������� ������������ �������� �� ��� ��������� �� ��� ��������� ���� ���� ��������� ���� ���� ��������� ���� ������ ��� ��������� ���� ������ ��� ��������� ����� ���������� ����� ���������� ���� ����� ��� ��������� ���� ����� ��� �������� ��������� ���������� ���������� ��������� ���������� ����������� ����� ��� ����������� ����� ��� ����������������������������� ��� ��������� ��� ��������� �������� ������ �������� ������������������� ����������� ����������� ���� ��������� ���� ��������� ���� ���������� ���� ���������� ���� ���� ���������� ���� ���� ���������� �� ����������� �� ����������� ��������� ���������������� ��� ����� ����� �������� ��� ����� ����� �������� ������ �� ��������� ������ �� ���������� ������������ ����������������������� ����������� ���������� ����� ������������ ����� ����������� ����������� ������������ ���� ������������ ���� ����������� ����� ������ ����� ����� ������� ������� ����� ������ ������� ����� ������ ��������������������������������������� ��������� ��������� ��������� �������� ������ ����� ���� ��������� ������ ����� ���� ���������������������� ���� ������ ������
</file>

<file path=customXml/item92.xml>����������������������
</file>

<file path=customXml/item93.xml>��
</file>

<file path=customXml/item94.xml>��
</file>

<file path=customXml/item95.xml>����������������������
</file>

<file path=customXml/item96.xml>������ ���������� ������
</file>

<file path=customXml/item97.xml>������ ��������� ������������������������������������� ������� ������� �������� �������� ��������� ��������� ���� ��������� ���� ����������������� ���������� ��������� �������� ���������� ��� ���������� ��� ��������� �������� ������� ������� ������ ��� ������� ��� ��������� ���� ��������� ���� ��������� ������ ��� ��������� ������ ��� ��������� ���������� ���������� ����� ��� ��������� ����� ��� ���������� ��������� ��������� ����������� ����������� ����� ��������� ����� ��������� ��� ��������� ��� �������� ���������� ���������� ������ ��������� ������ ��������� ������ ��������� ������ ��������� ��������� ��������� ���������� ���������� ��� ����� �������� ��� ����� ���������������� ����� �������� ����� �������� ��� ��������� ��� ��������� ����� ��� ��������� ����� ��� ������������� ������������ �������� �� ��� ��������� �� ��� ��������� ���� ���� ��������� ���� ���� ��������� ���� ������ ��� ��������� ���� ������ ��� ��������� ����� ���������� ����� ���������� ���� ����� ��� ��������� ���� ����� ��� �������� ��������� ���������� ���������� ��������� ���������� ����������� ����� ��� ����������� ����� ��� ����������� ��� ��������� ��� ��������� ��� ��������� ��� ������������������� �������� ������������������� ����������� ����������� ���� ��������� ���� ��������� ���� ���������� ���� ���������� ���� ���� ���������� ���� ���� ���������� �� ����������� �� ����������� ��������� ���������������� ������ ��������� ������ ��������� ��� ����� ����� �������� ��� ����� ����� ������� ������ �������� ������ ��������� ������ �� ��������� ������ �� ���������� ������������ ���������������������� ����� ������������ ����� ����������� ����������� ������������ ���� ������������ ���� ������������� ����������� ��������� ����� ������ ����� ����� ������� ������� ����� ������ ������� ����� ������ ��������������������������������������� ��������� ��������� ��������� �������� ������ ����� ���� ��������� ������ ����� ���� ��������������������������������������� ��� ��������� ��� ��������� �� ��� ��������� �� ��� ����������
</file>

<file path=customXml/item98.xml>������������������������ ������� ��������� ���������� ������
</file>

<file path=customXml/item99.xml>������ ��������� ������������������������������������� ������� ����������������� �������� �������� ��������� ��������� ���� ��������� ���� ����������������� ���������� ���������� ������ ��������� ������ ���������� ��������� ������� �������� ���������� ��� ���������� ��� ��������� �������� ������� ������� ������ ��� ������� ��� ��������� ������ ��� ��������� ������ ��� ��������� ���������� ���������� ����� ��� ��������� ����� ��� ���������� ����������� ����������� ����� ��������� ����� ��������� ��� ��������� ��� �������� ���������� ��������� ������ �������� ������ ��������� ������ ��������� ������ ��������� ���� ��������� ���� ��������� ������ ��������� ������ ��������� ��������� ��������� ���������� ���������� ��� ����� �������� ��� ����� �������� ��� ��������� ��� ����������������� ����� �������� ����� �������� ��� ��������� ��� ��������� ����� ��� ��������� ����� ��� ������������� ������������ �������� �� ��� ��������� �� ��� ��������� ���� ���� ��������� ���� ���� ��������� ���� ������ ��� ��������� ���� ������ ��� ��������� ����� ���������� ����� ���������� ���� ����� ��� ��������� ���� ����� ��� �������� ��������� ���������� ���������� ��������� ���������� ����������� ����� ��� ����������� ����� ��� �������
</file>

<file path=customXml/item100.xml>��
</file>

<file path=customXml/item101.xml>��
</file>

<file path=customXml/item102.xml>��
</file>

<file path=customXml/item103.xml>��
</file>

<file path=customXml/item104.xml>������ ��������� ������������������� ������� ������������������� ��������� ��������� ���� ��������� ���� ����������������� ���������� ���������� ������ ��������� ������ ���������� ��������� ������� �������� ���������� ��� ���������� ��� ��������� �������� ������� ������� ������ ��� ������� ��� ��������� ������ ��� ��������� ������ ��� ��������� ���������� ���������� ����� ��� ��������� ����� ��� ���������� ����������� ����������� ����� ��������� ����� ��������� ��� ��������� ��� �������� ���������� ��������� ������ �������� ������ ��������� ������ ��������� ������ ��������� ���� ��������� ���� ��������� ������ ��������� ������ ��������� ��������� ��������� ���������� ���������� ��� ����� �������� ��� ����� �������� ��� ��������� ��� ����������������� ����� �������� ����� �������� ��� ��������� ��� ��������� ����� ��� ��������� ����� ��� ������������� ������������ �������� �� ��� ��������� �� ��� ��������� ���� ���� ��������� ���� ���� ��������� ���� ������ ��� ��������� ���� ������ ��� ��������� ����� ���������� ����� ���������� ���� ����� ��� ��������� ���� ����� ��� �������� ��������� ���������� ���������� ��������� ���������� ����������� ����� ��� ����������� ����� ��� ����������������������������� ��� ��������� ��� ��������� �������� ������ �������� ������������������� ����������� ����������� ���� ��������� ���� ��������� ���� ���������� ���� ���������� ���� ���� ���������� ���� ���� ���������� �� ����������� �� ����������� ��������� ���������������� ��� ����� ����� �������� ��� ����� ����� �������� ������ �� ��������� ������ �� ���������� ������������ ����������������������� ����������� ���������� ����� ������������ ����� ����������� ����������� ������������ ���� ������������ ���� ����������� ����� ������ ����� ����� ������� ������� ����� ������ ������� ����� ������ ��������������������������������������� ��������� ��������� ��������� �������� ������ ����� ���� ��������� ������ ����� ���� ��������������������������������������� ��� ��������� ��� ��������� �� ��� ��������� �� ��� ��������
</file>

<file path=customXml/item105.xml>��
</file>

<file path=customXml/item106.xml>��
</file>

<file path=customXml/item107.xml>������ ��������� ������������������� ������� ������������������� ��������� ��������� ���� ��������� ���� ����������������� ���������� ���������� ������ ��������� ������ ���������� ��������� ������� �������� ���������� ��� ���������� ��� ��������� �������� ������� ������� ������ ��� ������� ��� ��������� ������ ��� ��������� ������ ��� ��������� ���������� ���������� ����� ��� ��������� ����� ��� ���������� ����������� ����������� ����� ��������� ����� ��������� ��� ��������� ��� �������� ���������� ��������� ������ �������� ������ ��������� ������ ��������� ������ ��������� ���� ��������� ���� ��������� ������ ��������� ������ ��������� ��������� ��������� ���������� ���������� ��� ����� �������� ��� ����� �������� ��� ��������� ��� ����������������� ����� �������� ����� �������� ��� ��������� ��� ��������� ����� ��� ��������� ����� ��� ������������� ������������ �������� �� ��� ��������� �� ��� ��������� ���� ���� ��������� ���� ���� ��������� ���� ������ ��� ��������� ���� ������ ��� ��������� ����� ���������� ����� ���������� ���� ����� ��� ��������� ���� ����� ��� �������� ��������� ���������� ���������� ��������� ���������� ����������� ����� ��� ����������� ����� ��� ����������������������������� ��� ��������� ��� ��������� �������� ������ �������� ������������������� ����������� ����������� ���� ��������� ���� ��������� ���� ���������� ���� ���������� ���� ���� ���������� ���� ���� ���������� �� ����������� �� ����������� ��������� ���������������� ��� ����� ����� �������� ��� ����� ����� �������� ������ �� ��������� ������ �� ���������� ������������ ����������������������� ����������� ���������� ����� ������������ ����� ����������� ����������� ������������ ���� ������������ ���� ����������� ����� ������ ����� ����� ������� ������� ����� ������ ������� ����� ������ ��������������������������������������� ��������� ��������� ��������� �������� ������ ����� ���� ��������� ������ ����� ���� ��������������������������������������� ��� ��������� ��� ��������� �� ��� ��������� �� ��� ��������
</file>

<file path=customXml/item108.xml>���� ������ ��� ������� ��� ����������� ��������� ��������� ��������� ��������� ��������� ������� �������� ��������� ��������� ������ ������ ������ ������� ������� ����-������� ����-������� ����-���� ����-�������� �� - ���������� �� - ���������� �����-��������� �����-��������� ��������� ������� ��������� ��������� ���������� �������� ������ ��� ������� ��� ����������� ��������� ��������� ��������� ��������� ��������� ������� �������� ��������� ��������� ������ ������ ������ ������� ������� ����-������� ����-������� ����-���� ����-�������� �� - ���������� �� - ���������� �����-��������� �����-��������� ��������� ������� ��������� ��������� ���������� ������
</file>

<file path=customXml/item109.xml>��
</file>

<file path=customXml/item110.xml>��
</file>

<file path=customXml/item111.xml>��
</file>

<file path=customXml/item112.xml>��
</file>

<file path=customXml/item113.xml>������ ��������� ������������������������������������� ������� ������� �������� �������� ��������� ��������� ���� ��������� ���� ����������������� ���������� ���������� ������ ��������� ������ ���������� ��������� ������� �������� ���������� ��� ���������� ��� ��������� �������� ������� ������� ������ ��� ������� ��� ��������� ������ ��� ��������� ������ ��� ��������� ���������� ���������� ����� ��� ��������� ����� ��� ���������� ����������� ����������� ����� ��������� ����� ��������� ��� ��������� ��� �������� ���������� ��������� ������ �������� ������ ��������� ������ ��������� ������ ��������� ���� ��������� ���� ��������� ������ ��������� ������ ��������� ��������� ��������� ���������� ���������� ��� ����� �������� ��� ����� ���������������� ����� �������� ����� �������� ��� ��������� ��� ��������� ����� ��� ��������� ����� ��� ������������� ������������ �������� �� ��� ��������� �� ��� ��������� ���� ���� ��������� ���� ���� ��������� ���� ������ ��� ��������� ���� ������ ��� ��������� ����� ���������� ����� ���������� ���� ����� ��� ��������� ���� ����� ��� �������� ��������� ���������� ���������� ��������� ���������� ����������� ����� ��� ����������� ����� ��� ����������� ��� ��������� ��� ��������� ��� ��������� ��� ������������������� �������� ������������������� ����������� ����������� ���� ��������� ���� ��������� ���� ���������� ���� ���������� ���� ���� ���������� ���� ���� ���������� �� ����������� �� ����������� ��������� ������������
</file>

<file path=customXml/item114.xml>����������
</file>

<file path=customXml/item115.xml>��
</file>

<file path=customXml/item116.xml>��
</file>

<file path=customXml/item117.xml>��
</file>

<file path=customXml/item118.xml>������ ��������� ������������������� ������� ������������������� ��������� ��������� ���� ��������� ���� ����������������� ���������� ���������� ������ ��������� ������ ���������� ��������� ������� �������� ���������� ��� ���������� ��� ��������� �������� ������� ������� ������ ��� ������� ��� ��������� ������ ��� ��������� ������ ��� ��������� ���������� ���������� ����� ��� ��������� ����� ��� ���������� ����������� ����������� ����� ��������� ����� ��������� ��� ��������� ��� �������� ���������� ��������� ������ �������� ������ ��������� ������ ��������� ������ ��������� ���� ��������� ���� ��������� ������ ��������� ������ ��������� ��������� ��������� ���������� ���������� ��� ����� �������� ��� ����� �������� ��� ��������� ��� ����������������� ����� �������� ����� �������� ��� ��������� ��� ��������� ����� ��� ��������� ����� ��� ������������� ������������ �������� �� ��� ��������� �� ��� ��������� ���� ���� ��������� ���� ���� ��������� ���� ������ ��� ��������� ���� ������ ��� ��������� ����� ���������� ����� ���������� ���� ����� ��� ��������� ���� ����� ��� �������� ��������� ���������� ���������� ��������� ���������� ����������� ����� ��� ����������� ����� ��� ����������������������������� ��� ��������� ��� ��������� �������� ������ �������� ������������������� ����������� ����������� ���� ��������� ���� ��������� ���� ���������� ���� ���������� ���� ���� ���������� ���� ���� ���������� �� ����������� �� ����������� ��������� ���������������� ��� ����� ����� �������� ��� ����� ����� �������� ������ �� ��������� ������ �� ���������� ������������ ����������������������� ����������� ���������� ����� ������������ ����� ����������� ����������� ������������ ���� ������������ ���� ����������� ����� ������ ����� ����� ������� ������� ����� ������ ������� ����� ������ ��������������������������������������� ��������� ��������� ��������� �������� ������ ����� ���� ��������� ������ ����� ���� ���������������������� ���� ������ ������
</file>

<file path=customXml/item119.xml>��
</file>

<file path=customXml/item120.xml>������ ��������� ������������������� ������� ������������������� ��������� ��������� ���� ��������� ���� ����������������� ���������� ���������� ������ ��������� ������ ���������� ��������� ������� �������� ���������� ��� ���������� ��� ��������� �������� ������� ������� ������ ��� ������� ��� ��������� ������ ��� ��������� ������ ��� ��������� ���������� ���������� ����� ��� ��������� ����� ��� ���������� ����������� ����������� ����� ��������� ����� ��������� ��� ��������� ��� �������� ���������� ��������� ������ �������� ������ ��������� ������ ��������� ������ ��������� ���� ��������� ���� ��������� ������ ��������� ������ ��������� ��������� ��������� ���������� ���������� ��� ����� �������� ��� ����� �������� ��� ��������� ��� ����������������� ����� �������� ����� �������� ��� ��������� ��� ��������� ����� ��� ��������� ����� ��� ������������� ������������ �������� �� ��� ��������� �� ��� ��������� ���� ���� ��������� ���� ���� ��������� ���� ������ ��� ��������� ���� ������ ��� ��������� ����� ���������� ����� ���������� ���� ����� ��� ��������� ���� ����� ��� �������� ��������� ���������� ���������� ��������� ���������� ����������� ����� ��� ����������� ����� ��� ����������������������������� ��� ��������� ��� ��������� �������� ������ �������� ������������������� ����������� ����������� ���� ��������� ���� ��������� ���� ���������� ���� ���������� ���� ���� ���������� ���� ���� ���������� �� ����������� �� ����������� ��������� ���������������� ��� ����� ����� �������� ��� ����� ����� �������� ������ �� ��������� ������ �� ���������� ������������ ����������������������� ����������� ���������� ����� ������������ ����� ����������� ����������� ������������ ���� ������������ ���� ����������� ����� ������ ����� ����� ������� ������� ����� ������ ������� ����� ������ ��������� ��������� ��������� ��������� �������� ������ ����� ���� ��������� ������ ����� ���� �������������� ��� ��������� ��� ��������� �� ��� ��������� �� ��� ���������������������������������������������������������������
</file>

<file path=customXml/item121.xml>��������
</file>

<file path=customXml/item122.xml>������ ��������� ������������������� ������� ������������������� ��������� ��������� ���� ��������� ���� ����������������� ���������� ���������� ������ ��������� ������ ���������� ��������� ������� �������� ���������� ��� ���������� ��� ��������� �������� ������� ������� ������ ��� ������� ��� ��������� ������ ��� ��������� ������ ��� ��������� ���������� ���������� ����� ��� ��������� ����� ��� ���������� ����������� ����������� ����� ��������� ����� ��������� ��� ��������� ��� �������� ���������� ��������� ������ �������� ������ ��������� ������ ��������� ������ ��������� ���� ��������� ���� ��������� ������ ��������� ������ ��������� ��������� ��������� ���������� ���������� ��� ����� �������� ��� ����� �������� ��� ��������� ��� ����������������� ����� �������� ����� �������� ��� ��������� ��� ��������� ����� ��� ��������� ����� ��� ������������� ������������ �������� �� ��� ��������� �� ��� ��������� ���� ���� ��������� ���� ���� ��������� ���� ������ ��� ��������� ���� ������ ��� ��������� ����� ���������� ����� ���������� ���� ����� ��� ��������� ���� ����� ��� �������� ��������� ���������� ���������� ��������� ���������� ����������� ����� ��� ����������� ����� ��� ����������������������������� ��� ��������� ��� ��������� �������� ������ �������� ������������������� ����������� ����������� ���� ��������� ���� ��������� ���� ���������� ���� ���������� ���� ���� ���������� ���� ���� ���������� �� ����������� �� ����������� ��������� ���������������� ��� ����� ����� �������� ��� ����� ����� �������� ������ �� ��������� ������ �� ���������� ������������ ����������������������� ����������� ���������� ����� ������������ ����� ����������� ����������� ������������ ���� ������������ ���� ����������� ����� ������ ����� ����� ������� ������� ����� ������ ������� ����� ������ ��������������������������������������� ��������� ��������� ��������� �������� ������ ����� ���� ��������� ������ ����� ���� ��������������������������������������� ��� ��������� ��� ��������� �� ��� ��������� �� ��� ��������
</file>

<file path=customXml/item123.xml>������������������������ ������� ��������� ���������� ������
</file>

<file path=customXml/item124.xml>������ ��������� ������������������� ������� ������������������� ��������� ��������� ���� ��������� ���� ����������������� ���������� ���������� ������ ��������� ������ ���������� ��������� ������� �������� ���������� ��� ���������� ��� ��������� �������� ������� ������� ������ ��� ������� ��� ��������� ������ ��� ��������� ������ ��� ��������� ���������� ���������� ����� ��� ��������� ����� ��� ���������� ����������� ����������� ����� ��������� ����� ��������� ��� ��������� ��� �������� ���������� ��������� ������ �������� ������ ��������� ������ ��������� ������ ��������� ���� ��������� ���� ��������� ������ ��������� ������ ��������� ��������� ��������� ���������� ���������� ��� ����� �������� ��� ����� �������� ��� ��������� ��� ����������������� ����� �������� ����� �������� ��� ��������� ��� ��������� ����� ��� ��������� ����� ��� ������������� ������������ �������� �� ��� ��������� �� ��� ��������� ���� ���� ��������� ���� ���� ��������� ���� ������ ��� ��������� ���� ������ ��� ��������� ����� ���������� ����� ���������� ���� ����� ��� ��������� ���� ����� ��� �������� ��������� ���������� ���������� ��������� ���������� ����������� ����� ��� ����������� ����� ��� ����������������������������� ��� ��������� ��� ��������� �������� ������ �������� ������������������� ����������� ����������� ���� ��������� ���� ��������� ���� ���������� ���� ���������� ���� ���� ���������� ���� ���� ���������� �� ����������� �� ����������� ��������� ���������������� ��� ����� ����� �������� ��� ����� ����� �������� ������ �� ��������� ������ �� ���������� ������������ ����������������������� ����������� ���������� ����� ������������ ����� ����������� ����������� ������������ ���� ������������ ���� ����������� ����� ������ ����� ����� ������� ������� ����� ������ ������� ����� ������ ��������������������������������������� ��������� ��������� ��������� �������� ������ ����� ���� ��������� ������ ����� ���� ��������������������������������������� ��� ��������� ��� ��������� �� ��� ��������� �� ��� ��������
</file>

<file path=customXml/item125.xml>��������
</file>

<file path=customXml/item126.xml>��
</file>

<file path=customXml/item127.xml>��
</file>

<file path=customXml/item128.xml>����������
</file>

<file path=customXml/item129.xml>��
</file>

<file path=customXml/item130.xml>�������������������������� ���������� �������� ������� �������
</file>

<file path=customXml/item131.xml>��
</file>

<file path=customXml/item132.xml>������ ��������� ������������������� ������� ������������������� ��������� ��������� ���� ��������� ���� ����������������� ���������� ���������� ������ ��������� ������ ���������� ��������� ������� �������� ���������� ��� ���������� ��� ��������� �������� ������� ������� ������ ��� ������� ��� ��������� ������ ��� ��������� ������ ��� ��������� ���������� ���������� ����� ��� ��������� ����� ��� ���������� ����������� ����������� ����� ��������� ����� ��������� ��� ��������� ��� �������� ���������� ��������� ������ �������� ������ ��������� ������ ��������� ������ ��������� ���� ��������� ���� ��������� ������ ��������� ������ ��������� ��������� ��������� ���������� ���������� ��� ����� �������� ��� ����� �������� ��� ��������� ��� ����������������� ����� �������� ����� �������� ��� ��������� ��� ��������� ����� ��� ��������� ����� ��� ������������� ������������ �������� �� ��� ��������� �� ��� ��������� ���� ���� ��������� ���� ���� ��������� ���� ������ ��� ��������� ���� ������ ��� ��������� ����� ���������� ����� ���������� ���� ����� ��� ��������� ���� ����� ��� �������� ��������� ���������� ���������� ��������� ���������� ����������� ����� ��� ����������� ����� ��� ����������������������������� ��� ��������� ��� ��������� �������� ������ �������� ������������������� ����������� ����������� ���� ��������� ���� ��������� ���� ���������� ���� ���������� ���� ���� ���������� ���� ���� ���������� �� ����������� �� ����������� ��������� ������������
</file>

<file path=customXml/item133.xml>������ ��������� ������������������������������������� ������� ����������������� �������� �������� ��������� ��������� ���� ��������� ���� ����������������� ���������� ���������� ������ ��������� ������ �������� �������� ���������� ��� ���������� ��� ��������� �������� ������� ������� ������ ��� ������� ��� ��������� ���� ��������� ���� ��������� ������ ��� ��������� ������ ��� ��������� ���������� ���������� ����� ��� ��������� ����� ��� ���������� ��������� ��������� ����������� ����������� ����� ��������� ����� ��������� ��� ��������� ��� �������� ���������� ��������� ������ �������� ������ ��������� ������ ��������� ������ ��������� ������ ��������� ������ ��������� ��������� ��������� ���������� ���������� ��� ����� �������� ��� ����� �������� ��� ��������� ��� ����������������� ����� �������� ����� �������� ��� ��������� ��� ��������� ����� ��� ��������� ����� ��� ������������� ������������ �������� �� ��� ��������� �� ��� ��������� ���� ���� ��������� ���� ���� ��������� ���� ������ ��� ��������� ���� ������ ��� ��������� ����� ���������� ����� ���������� ���� ����� ��� ��������� ���� ����� ��� �������� ��������� ���������� ���������� ��������� ���������� ����������� ����� ��� ����������� ����� ��� �������
</file>

<file path=customXml/item134.xml>������� ������� ������� ������� ������� �� ������� �� ����� ����� ����� ����� ����� ����� �� ����� ����� �� ���� ���� ������� �� ������� �� ����
</file>

<file path=customXml/item135.xml>��
</file>

<file path=customXml/item136.xml>��������
</file>

<file path=customXml/item137.xml>��
</file>

<file path=customXml/item138.xml>������ ��������� ������������������� ������� ������������������� ��������� ��������� ���� ��������� ���� ����������������� ���������� ���������� ������ ��������� ������ ���������� ��������� ������� �������� ���������� ��� ���������� ��� ��������� �������� ������� ������� ������ ��� ������� ��� ��������� ������ ��� ��������� ������ ��� ��������� ���������� ���������� ����� ��� ��������� ����� ��� ���������� ����������� ����������� ����� ��������� ����� ��������� ��� ��������� ��� �������� ���������� ��������� ������ �������� ������ ��������� ������ ��������� ������ ��������� ���� ��������� ���� ��������� ������ ��������� ������ ��������� ��������� ��������� ���������� ���������� ��� ����� �������� ��� ����� �������� ��� ��������� ��� ����������������� ����� �������� ����� �������� ��� ��������� ��� ��������� ����� ��� ��������� ����� ��� ������������� ������������ �������� �� ��� ��������� �� ��� ��������� ���� ���� ��������� ���� ���� ��������� ���� ������ ��� ��������� ���� ������ ��� ��������� ����� ���������� ����� ���������� ���� ����� ��� ��������� ���� ����� ��� �������� ��������� ���������� ���������� ��������� ���������� ����������� ����� ��� ����������� ����� ��� ����������������������������� ��� ��������� ��� ��������� �������� ������ �������� ������������������� ����������� ����������� ���� ��������� ���� ��������� ���� ���������� ���� ���������� ���� ���� ���������� ���� ���� ���������� �� ����������� �� ����������� ��������� ���������������� ��� ����� ����� �������� ��� ����� ����� �������� ������ �� ��������� ������ �� ���������� ������������ ����������������������� ����������� ���������� ����� ������������ ����� ����������� ����������� ������������ ���� ������������ ���� ����������� ����� ������ ����� ������ ���� ��
</file>

<file path=customXml/item139.xml>��
</file>

<file path=customXml/item140.xml>��
</file>

<file path=customXml/item141.xml>������ ��������� ������������������� ������� ������������������� ��������� ��������� ���� ��������� ���� ����������������� ���������� ���������� ������ ��������� ������ ���������� ��������� ������� �������� ���������� ��� ���������� ��� ��������� �������� ������� ������� ������ ��� ������� ��� ��������� ������ ��� ��������� ������ ��� ��������� ���������� ���������� ����� ��� ��������� ����� ��� ���������� ����������� ����������� ����� ��������� ����� ��������� ��� ��������� ��� �������� ���������� ��������� ������ �������� ������ ��������� ������ ��������� ������ ��������� ���� ��������� ���� ��������� ������ ��������� ������ ��������� ��������� ��������� ���������� ���������� ��� ����� �������� ��� ����� �������� ��� ��������� ��� ����������������� ����� �������� ����� �������� ��� ��������� ��� ��������� ����� ��� ��������� ����� ��� ������������� ������������ �������� �� ��� ��������� �� ��� ��������� ���� ���� ��������� ���� ���� ��������� ���� ������ ��� ��������� ���� ������ ��� ��������� ����� ���������� ����� ���������� ���� ����� ��� ��������� ���� ����� ��� �������� ��������� ���������� ���������� ��������� ���������� ����������� ����� ��� ����������� ����� ��� ����������������������������� ��� ��������� ��� ��������� �������� ������ �������� ������������������� ����������� ����������� ���� ��������� ���� ��������� ���� ���������� ���� ���������� ���� ���� ���������� ���� ���� ���������� �� ����������� �� ����������� ��������� ���������������� ��� ����� ����� �������� ��� ����� ����� �������� ������ �� ��������� ������ �� ���������� ������������ ����������������������� ����������� ���������� ����� ������������ ����� ����������� ����������� ������������ ���� ������������ ���� ����������� ����� ������ ����� ����� ������� ������� ����� ������ ������� ����� ������ ��������������������������������������� ��������� ��������� ��������� �������� ������ ����� ���� ��������� ������ ����� ���� �����
</file>

<file path=customXml/item142.xml>����������������� ��������� �������������� ��������� ���� ��������������������� ��������� ���� ���������������� ��������� �������� ���������� ���������� ���������� ������ �� ��������� ������ �� ��������� ������ �� �������������� ���������� ���������� ���������� ������ �� ��������� ������ �� ��������� ������ �� �������������������������-����-����������� �������������������� �������� �������� ����� ������������� ������������ ����������-����-����������� �������������������� �������� �������� ����� ������������� ������������ ����������-����-����������� �������������������� �������� �������� ����� ������������� ������������ �������-����-����������� �������������������� �������� �������� ����� ������������� ������������ ����
</file>

<file path=customXml/item143.x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44.xml>��
</file>

<file path=customXml/item145.xml>������ ��������� ������������������� ������� ������������������� ��������� ��������� ���� ��������� ���� ����������������� ���������� ���������� ������ ��������� ������ ���������� ��������� ������� �������� ���������� ��� ���������� ��� ��������� �������� ������� ������� ������ ��� ������� ��� ��������� ������ ��� ��������� ������ ��� ��������� ���������� ���������� ����� ��� ��������� ����� ��� ���������� ����������� ����������� ����� ��������� ����� ��������� ��� ��������� ��� �������� ���������� ��������� ������ �������� ������ ��������� ������ ��������� ������ ��������� ���� ��������� ���� ��������� ������ ��������� ������ ��������� ��������� ��������� ���������� ���������� ��� ����� �������� ��� ����� �������� ��� ��������� ��� ����������������� ����� �������� ����� �������� ��� ��������� ��� ��������� ����� ��� ��������� ����� ��� ������������� ������������ �������� �� ��� ��������� �� ��� ��������� ���� ���� ��������� ���� ���� ��������� ���� ������ ��� ��������� ���� ������ ��� ��������� ����� ���������� ����� ���������� ���� ����� ��� ��������� ���� ����� ��� �������� ��������� ���������� ���������� ��������� ���������� ����������� ����� ��� ����������� ����� ��� ����������������������������� ��� ��������� ��� ��������� �������� ������ �������� ������������������� ����������� ����������� ���� ��������� ���� ��������� ���� ���������� ���� ���������� ���� ���� ���������� ���� ���� ���������� �� ����������� �� ����������� ��������� ���������������� ��� ����� ����� �������� ��� ����� ����� �������� ������ �� ��������� ������ �� ���������� ������������ ����������������������� ����������� ���������� ����� ������������ ����� ����������� ����������� ������������ ���� ������������ ���� ����������� ����� ������ ����� ����� ������� ������� ����� ������ ������� ����� ������ ��������������������������������������� ��������� ��������� ��������� �������� ������ ����� ���� ��������� ������ ����� ���� ��������������������������������������� ��� ��������� ��� ��������� �� ��� ��������� �� ��� ��������
</file>

<file path=customXml/item146.xml>��
</file>

<file path=customXml/item147.xml>��
</file>

<file path=customXml/item148.xml>����������������������
</file>

<file path=customXml/item149.xml>��
</file>

<file path=customXml/item150.xml>��
</file>

<file path=customXml/item151.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52.xml>����������������-����-����������� �������������������� �������� �������� ����� ������������� ������������ ����
</file>

<file path=customXml/item153.xml>������ ��������� ������������������� ������� ������������������� ��������� ��������� ���� ��������� ���� ����������������� ���������� ���������� ������ ��������� ������ ���������� ��������� ������� �������� ���������� ��� ���������� ��� ��������� �������� ������� ������� ������ ��� ������� ��� ��������� ������ ��� ��������� ������ ��� ��������� ���������� ���������� ����� ��� ��������� ����� ��� ���������� ����������� ����������� ����� ��������� ����� ��������� ��� ��������� ��� �������� ���������� ��������� ������ �������� ������ ��������� ������ ��������� ������ ��������� ���� ��������� ���� ��������� ������ ��������� ������ ��������� ��������� ��������� ���������� ���������� ��� ����� �������� ��� ����� �������� ��� ��������� ��� ����������������� ����� �������� ����� �������� ��� ��������� ��� ��������� ����� ��� ��������� ����� ��� ������������� ������������ �������� �� ��� ��������� �� ��� ��������� ���� ���� ��������� ���� ���� ��������� ���� ������ ��� ��������� ���� ������ ��� ��������� ����� ���������� ����� ���������� ���� ����� ��� ��������� ���� ����� ��� �������� ��������� ���������� ���������� ��������� ���������� ����������� ����� ��� ����������� ����� ��� ����������������������������� ��� ��������� ��� ��������� �������� ������ �������� ������������������� ����������� ����������� ���� ��������� ���� ��������� ���� ���������� ���� ���������� ���� ���� ���������� ���� ���� ���������� �� ����������� �� ����������� ��������� ���������������� ��� ����� ����� �������� ��� ����� ����� �������� ������ �� ��������� ������ �� ���������� ������������ ����������������������� ����������� ���������� ����� ������������ ����� ����������� ����������� ������������ ���� ������������ ���� ����������� ����� ������ ����� ����� ������� ������� ����� ������ ������� ����� ������ ��������������������������������������� ��������� ��������� ��������� �������� ������ ����� ���� ��������� ������ ����� ���� ��������������������������������������� ��� ��������� ��� ��������� �� ��� ��������� �� ��� ��������
</file>

<file path=customXml/item154.xml>��
</file>

<file path=customXml/item155.xml>������ ��������� ������������������� ������� ������������������� ��������� ��������� ���� ��������� ���� ����������������� ���������� ���������� ������ ��������� ������ ���������� ��������� ������� �������� ���������� ��� ���������� ��� ��������� �������� ������� ������� ������ ��� ������� ��� ��������� ������ ��� ��������� ������ ��� ��������� ���������� ���������� ����� ��� ��������� ����� ��� ���������� ����������� ����������� ����� ��������� ����� ��������� ��� ��������� ��� �������� ���������� ��������� ������ �������� ������ ��������� ������ ��������� ������ ��������� ���� ��������� ���� ��������� ������ ��������� ������ ��������� ��������� ��������� ���������� ���������� ��� ����� �������� ��� ����� �������� ��� ��������� ��� ����������������� ����� �������� ����� �������� ��� ��������� ��� ��������� ����� ��� ��������� ����� ��� ������������� ������������ �������� �� ��� ��������� �� ��� ��������� ���� ���� ��������� ���� ���� ��������� ���� ������ ��� ��������� ���� ������ ��� ��������� ����� ���������� ����� ���������� ���� ����� ��� ��������� ���� ����� ��� �������� ��������� ���������� ���������� ��������� ���������� ����������� ����� ��� ����������� ����� ��� ����������������������������� ��� ��������� ��� ��������� �������� ������ �������� ������������������� ����������� ����������� ���� ��������� ���� ��������� ���� ���������� ���� ���������� ���� ���� ���������� ���� ���� ���������� �� ����������� �� ����������� ��������� ���������������� ������
</file>

<file path=customXml/item156.xml>����������
</file>

<file path=customXml/item157.xml>������ ��������� ������������������� ������� ������������������� ��������� ��������� ���� ��������� ���� ����������������� ���������� ���������� ������ ��������� ������ ���������� ��������� ������� �������� ���������� ��� ���������� ��� ��������� �������� ������� ������� ������ ��� ������� ��� ��������� ������ ��� ��������� ������ ��� ��������� ���������� ���������� ����� ��� ��������� ����� ��� ���������� ����������� ����������� ����� ��������� ����� ��������� ��� ��������� ��� �������� ���������� ��������� ������ �������� ������ ��������� ������ ��������� ������ ��������� ���� ��������� ���� ��������� ������ ��������� ������ ��������� ��������� ��������� ���������� ���������� ��� ����� �������� ��� ����� �������� ��� ��������� ��� ����������������� ����� �������� ����� �������� ��� ��������� ��� ��������� ����� ��� ��������� ����� ��� ������������� ������������ �������� �� ��� ��������� �� ��� ��������� ���� ���� ��������� ���� ���� ��������� ���� ������ ��� ��������� ���� ������ ��� ��������� ����� ���������� ����� ���������� ���� ����� ��� ��������� ���� ����� ��� �������� ��������� ���������� ���������� ��������� ���������� ����������� ����� ��� ����������� ����� ��� ����������������������������� ��� ��������� ��� ��������� �������� ������ �������� ������������������� ����������� ����������� ���� ��������� ���� ��������� ���� ���������� ���� ���������� ���� ���� ���������� ���� ���� ���������� �� ����������� �� ����������� ��������� ����
</file>

<file path=customXml/item158.xml>����������
</file>

<file path=customXml/item159.xml>��
</file>

<file path=customXml/item160.xml><?xml version="1.0" encoding="utf-8"?>
<?mso-contentType ?>
<FormTemplates xmlns="http://schemas.microsoft.com/sharepoint/v3/contenttype/forms">
  <Display>DocumentLibraryForm</Display>
  <Edit>DocumentLibraryForm</Edit>
  <New>DocumentLibraryForm</New>
</FormTemplates>
</file>

<file path=customXml/item161.xml>������ ��������� ������������������� ������� ������������������� ��������� ��������� ���� ��������� ���� ����������������� ���������� ���������� ������ ��������� ������ ���������� ��������� ������� �������� ���������� ��� ���������� ��� ��������� �������� ������� ������� ������ ��� ������� ��� ��������� ������ ��� ��������� ������ ��� ��������� ���������� ���������� ����� ��� ��������� ����� ��� ���������� ����������� ����������� ����� ��������� ����� ��������� ��� ��������� ��� �������� ���������� ��������� ������ �������� ������ ��������� ������ ��������� ������ ��������� ���� ��������� ���� ��������� ������ ��������� ������ ��������� ��������� ��������� ���������� ���������� ��� ����� �������� ��� ����� �������� ��� ��������� ��� ����������������� ����� �������� ����� �������� ��� ��������� ��� ��������� ����� ��� ��������� ����� ��� ������������� ������������ �������� �� ��� ��������� �� ��� ��������� ���� ���� ��������� ���� ���� ��������� ���� ������ ��� ��������� ���� ������ ��� ��������� ����� ���������� ����� ���������� ���� ����� ��� ��������� ���� ����� ��� �������� ��������� ���������� ���������� ��������� ���������� ����������� ����� ��� ����������� ����� ��� ����������������������������� ��� ��������� ��� ��������� �������� ������ �������� ������������������� ����������� ����������� ���� ��������� ���� ��������� ���� ���������� ���� ���������� ���� ���� ���������� ���� ���� ���������� �� ����������� �� ����������� ��������� ���������������� ��� ����� ����� �������� ��� ����� ����� �������� ������ �� ��������� ������ �� ���������� ������������ ����������������������� ����������� ���������� ����� ������������ ����� ����������� ����������� ������������ ���� ������������ ���� ����������� ����� ������ ����� ����� ������� ������� ����� ������ ������� ����� ������ ��������������������������������������� ��������� ��������� ��������� ����
</file>

<file path=customXml/item162.xml>��
</file>

<file path=customXml/item163.xml>������ ��������� ������������������������������������� ������� ����������������� �������� �������� ��������� ��������� ���� ��������� ���� ����������������� ���������� ���������� ������ ��������� ������ ���������� ��������� ������� �������� ���������� ��� ���������� ��� ��������� �������� ������� ������� ������ ��� ������� ��� ��������� ������ ��� ��������� ������ ��� ��������� ���������� ���������� ����� ��� ��������� ����� ��� ���������� ����������� ����������� ����� ��������� ����� ��������� ��� ��������� ��� �������� ���������� ��������� ������ �������� ������ ��������� ������ ��������� ������ ��������� ���� ��������� ���� ��������� ������ ��������� ������ ��������� ��������� ��������� ���������� ���������� ��� ����� �������� ��� ����� �������� ��� ��������� ��� ����������������� ����� �������� ����� �������� ��� ��������� ��� ��������� ����� ��� ��������� ����� ��� ������������� ������������ �������� �� ��� ��������� �� ��� ��������� ���� ���� ��������� ���� ���� ��������� ���� ������ ��� ��������� ���� ������ ��� ��������� ����� ���������� ����� ���������� ���� ����� ��� ��������� ���� ����� ��� �������� ��������� ���������� ���������� ��������� ���������� ����������� ����� ��� ����������� ����� ��� �������
</file>

<file path=customXml/item164.xml>����������
</file>

<file path=customXml/item165.xml>������ ��������� ������������������������������������� ������� ������� �������� �������� ��������� ��������� ���� ��������� ���� ����������������� ���������� ��������� �������� ���������� ��� ���������� ��� ��������� �������� ������� ������� ������ ��� ������� ��� ��������� ���� ��������� ���� ��������� ������ ��� ��������� ������ ��� ��������� ���������� ���������� ����� ��� ��������� ����� ��� ���������� ��������� ��������� ����������� ����������� ����� ��������� ����� ��������� ��� ��������� ��� �������� ���������� ���������� ������ ��������� ������ ��������� ������ ��������� ������ ��������� ��������� ��������� ���������� ���������� ��� ����� �������� ��� ����� ���������������� ����� �������� ����� �������� ��� ��������� ��� ��������� ����� ��� ��������� ����� ��� ������������� ������������ �������� �� ��� ��������� �� ��� ��������� ���� ���� ��������� ���� ���� ��������� ���� ������ ��� ��������� ���� ������ ��� ��������� ����� ���������� ����� ���������� ���� ����� ��� ��������� ���� ����� ��� �������� ��������� ���������� ���������� ��������� ���������� ����������� ����� ��� ����������� ����� ��� ����������� ��� ��������� ��� ��������� ��� ��������� ��� ������������������� �������� ������������������� ����������� ����������� ���� ��������� ���� ��������� ���� ���������� ���� ���������� ���� ���� ���������� ���� ���� ���������� �� ����������� �� ����������� ��������� ���������������� ������ ��������� ������ ��������� ��� ����� ����� �������� ��� ����� ����� ������� ������ �������� ������ ��������� ������ �� ��������� ������ �� ���������� ������������ ���������������������� ����� ������������ ����� ����������� ����������� ������������ ���� ������������ ���� ������������� ����������� ��������� ����� ������ ����� ����� ������� ������� ����� ������ ������� ����� ������ ��������������������������������������� ��������� ��������� ��������� �������� ������ ����� ���� ��������� ������ ����� ���� ��������������������������������������� ��� ��������� ��� ��������� �� ��� ��������� �� ��� ����
</file>

<file path=customXml/item166.xml>������ ��������� ������������������� ������� ������������������� ��������� ��������� ���� ��������� ���� ����������������� ���������� ���������� ������ ��������� ������ ���������� ��������� ������� �������� ���������� ��� ���������� ��� ��������� �������� ������� ������� ������ ��� ������� ��� ��������� ������ ��� ��������� ������ ��� ��������� ���������� ���������� ����� ��� ��������� ����� ��� ���������� ����������� ����������� ����� ��������� ����� ��������� ��� ��������� ��� �������� ���������� ��������� ������ �������� ������ ��������� ������ ��������� ������ ��������� ���� ��������� ���� ��������� ������ ��������� ������ ��������� ��������� ��������� ���������� ���������� ��� ����� �������� ��� ����� �������� ��� ��������� ��� ����������������� ����� �������� ����� �������� ��� ��������� ��� ��������� ����� ��� ��������� ����� ��� ������������� ������������ �������� �� ��� ��������� �� ��� ��������� ���� ���� ��������� ���� ���� ��������� ���� ������ ��� ��������� ���� ������ ��� ��������� ����� ���������� ����� ���������� ���� ����� ��� ��������� ���� ����� ��� �������� ��������� ���������� ���������� ��������� ���������� ����������� ����� ��� ����������� ����� ��� ����������������������������� ��� ��������� ��� ��������� �������� ������ �������� ������������������� ����������� ����������� ���� ��������� ���� ��������� ���� ���������� ���� ���������� ���� ���� ���������� ���� ���� ���������� �� ����������� �� ����������� ��������� ���������������� ��� ����� ����� �������� ��� ����� ����� �������� ������ �� ��������� ������ �� ���������� ������������ ����������������������� ����������� ���������� ����� ������������ ����� ����������� ����������� ������������ ���� ������������ ���� ����������� ����� ������ ����� ����� ������� ������� ����� ������ ������� ����� ������ ��������� ��� ����
</file>

<file path=customXml/item167.xml>��
</file>

<file path=customXml/item168.xml>����������
</file>

<file path=customXml/item169.xml>��
</file>

<file path=customXml/item170.xml>������_������_��������_���������_������_��������_�����
</file>

<file path=customXml/item171.xml>������ ��������� ������������������������������������� ������� ����������������� �������� �������� ��������� ��������� ���� ��������� ���� ����������������� ���������� ���������� ������ ��������� ������ ���������� ��������� ������� �������� ���������� ��� ���������� ��� ��������� �������� ������� ������� ������ ��� ������� ��� ��������� ���� ��������� ���� ��������� ������ ��� ��������� ������ ��� ��������� ���������� ���������� ����� ��� ��������� ����� ��� ���������� ����������� ���������� ������� ���
</file>

<file path=customXml/item172.xml>��
</file>

<file path=customXml/item173.xml>������ ��������� ������������������� ������� ������������������� ��������� ��������� ���� ��������� ���� ����������������� ���������� ���������� ������ ��������� ������ ���������� ��������� ������� �������� ���������� ��� ���������� ��� ��������� �������� ������� ������� ������ ��� ������� ��� ��������� ������ ��� ��������� ������ ��� ��������� ���������� ���������� ����� ��� ��������� ����� ��� ���������� ����������� ����������� ����� ��������� ����� ��������� ��� ��������� ��� �������� ���������� ��������� ������ �������� ������ ��������� ������ ��������� ������ ��������� ���� ��������� ���� ��������� ������ ��������� ������ ��������� ��������� ��������� ���������� ���������� ��� ����� �������� ��� ����� �������� ��� ��������� ��� ����������������� ����� �������� ����� �������� ��� ��������� ��� ��������� ����� ��� ��������� ����� ��� ������������� ������������ �������� �� ��� ��������� �� ��� ��������� ���� ���� ��������� ���� ���� ��������� ���� ������ ��� ��������� ���� ������ ��� ��������� ����� ���������� ����� ���������� ���� ����� ��� ��������� ���� ����� ��� �������� ��������� ���������� ���������� ��������� ���������� ����������� ����� ��� ����������� ����� ��� ����������������������������� ��� ��������� ��� ��������� �������� ������ �������� ������������������� ����������� ����������� ���� ��������� ���� ��������� ���� ���������� ���� ���������� ���� ���� ���������� ���� ���� ���������� �� ����������� �� ����������� ��������� ���������������� ��� ����� ����� �������� ��� ����� ����� �������� ������ �� ��������� ������ �� ���������� ������������ ����������������������� ����������� ���������� ����� ������������ ����� ����������� ����������� ������������ ���� ������������ ���� ����������� ����� ������ ����� ����� ������� ������� ����� ������ ������� ����� ������ ��������� ��������� ��������� ��������� �������� ������ ����� ���� ��������� ������ ����� ���� �������������� ��� ��������� ��� ��������� �� ��� ��������� �� ��� �������������������������������������������������������������� �� ��� �����
</file>

<file path=customXml/item174.xml>�������������������������� ���������� �������� ������� ����������
</file>

<file path=customXml/item175.xml>������ ��������� ������������������������������������� ������� ������� �������� �������� ��������� ��������� ���� ��������� ���� ����������������� ���������� ����������� ��������� ������� �������� ���������� ��� ���������� ��� ��������� �������� ������� ������� ������ ��� ������� ��� ��������� ������ ��� ��������� ������ ��� ��������� ���������� ���������� ����� ��� ��������� ����� ��� ���������� ����������� ����������� ����� ��������� ����� ��������� ��� ��������� ��� �������� ���������� ���������� ������ ��������� ������ ��������� ���� ��������� ���� ��������� ������ ��������� ������ ��������� ��������� ��������� ���������� ���������� ��� ����� �������� ��� ����� �������� ��� ��������� ��� ����������������� ����� �������� ����� �������� ��� ��������� ��� ��������� ����� ��� ��������� ����� ��� ������������� ������������ �������� �� ��� ��������� �� ��� ��������� ���� ���� ��������� ���� ���� ��������� ���� ������ ��� ��������� ���� ������ ��� ��������� ����� ���������� ����� ���������� ���� ����� ��� ��������� ���� ����� ��� �������� ��������� ���������� ���������� ��������� ���������� ����������� ����� ��� ����������� ����� ��� ����������� ��� ��������� ��� ������������������� �������� ������������������� ����������� ����������� ���� ��������� ���� ��������� ���� ���������� ���� ���������� ���� ���� ���������� ���� ���� ���������� �� ����������� �� ����������� ��������� ���������������� ������ ��������� ������ ��������� ��� ����� ����� �������� ��� ����� ����� ������� ������ �������� ������ ��������� ������ �� ��������� ������ �� ���������� ������������ ���������������������� ����� ������������ ����� ����������� ����������� ������������ ���� ������������ ���� ������������� ����������� ��������� ����� ������ ����� ����� ������� ������� ����� ������ ������� ����� ������ ��������������������������������������� ��������� ��������� ��������� �������� ������ ����� ���� ��������� ������ ����� ���� ��������������������������������������� ��� ��������� ��� ��������� �� ��� ��������� �� ��� ������� �� ��� �����
</file>

<file path=customXml/item176.xml>�������������������������� ���������� �������� ������� ����������� �����
</file>

<file path=customXml/item177.xml>����������
</file>

<file path=customXml/item178.xml>������ ��������� ������������������� ������� ������������������� ��������� ��������� ���� ��������� ���� ����������������� ���������� ���������� ������ ��������� ������ ���������� ��������� ������� �������� ���������� ��� ���������� ��� ��������� �������� ������� ������� ������ ��� ������� ��� ��������� ������ ��� ��������� ������ ��� ��������� ���������� ���������� ����� ��� ��������� ����� ��� ���������� ����������� ����������� ����� ��������� ����� ��������� ��� ��������� ��� �������� ���������� ��������� ������ �������� ������ ��������� ������ ��������� ������ ��������� ���� ��������� ���� ��������� ������ ��������� ������ ��������� ��������� ��������� ���������� ���������� ��� ����� �������� ��� ����� �������� ��� ��������� ��� ����������������� ����� �������� ����� �������� ��� ��������� ��� ��������� ����� ��� ��������� ����� ��� ������������� ������������ �������� �� ��� ��������� �� ��� ��������� ���� ���� ��������� ���� ���� ��������� ���� ������ ��� ��������� ���� ������ ��� ��������� ����� ���������� ����� ���������� ���� ����� ��� ��������� ���� ����� ��� �������� ��������� ���������� ���������� ��������� ���������� ����������� ����� ��� ����������� ����� ��� ����������������������������� ��� ��������� ��� ��������� �������� ������ �������� ������������������� ����������� ����������� ���� ��������� ���� ��������� ���� ���������� ���� ���������� ���� ���� ���������� ���� ���� ���������� �� ����������� �� ����������� ��������� ���������������� ��� ����� ����� �������� ��� ����� ����� �������� ������ �� ��������� ������ �� ���������� ������������ ����������������������� ����������� ���������� ����� ������������ ����� ����������� ����������� ������������ ���� ������������ ���� ����������� ����� ������ ����� ����� ������� ������� ����� ������ ������� ����� ������ ��������������������������������������� ��������� ��������� ��������� �������� ������ ����� ���� ��������� ������ ����� ���� �����
</file>

<file path=customXml/item179.xml>������ ��������� ������������������� ������� ������������������� ��������� ��������� ���� ��������� ���� ����������������� ���������� ���������� ������ ��������� ������ ���������� ��������� ������� �������� ���������� ��� ���������� ��� ��������� �������� ������� ������� ������ ��� ������� ��� ��������� ������ ��� ��������� ������ ��� ��������� ���������� ���������� ����� ��� ��������� ����� ��� ���������� ����������� ����������� ����� ��������� ����� ��������� ��� ��������� ��� �������� ���������� ��������� ������ �������� ������ ��������� ������ ��������� ������ ��������� ���� ��������� ���� ��������� ������ ��������� ������ ��������� ��������� ��������� ���������� ���������� ��� ����� �������� ��� ����� �������� ��� ��������� ��� ����������������� ����� �������� ����� �������� ��� ��������� ��� ��������� ����� ��� ��������� ����� ��� ������������� ������������ �������� �� ��� ��������� �� ��� ��������� ���� ���� ��������� ���� ���� ��������� ���� ������ ��� ��������� ���� ������ ��� ��������� ����� ���������� ����� ���������� ���� ����� ��� ��������� ���� ����� ��� �������� ��������� ���������� ���������� ��������� ���������� ����������� ����� ��� ����������� ����� ��� ����������������������������� ��� ��������� ��� ��������� �������� ������ �������� ������������������� ����������� ����������� ���� ��������� ���� ��������� ���� ���������� ���� ���������� ���� ���� ���������� ���� ���� ���������� �� ����������� �� ����������� ��������� ���������������� ��� ����� ����� �������� ��� ����� ����� �������� ������ �� ��������� ������ �� ���������� ������������ ����������������������� ����������� ���������� ����� ������������ ����� ����������� ����������� ������������ ���� ������������ ���� ����������� ����� ������ ����� ����� ������� ������� ����� ������ ������� ����� ������ ��������������������������������������� ��������� ��������� ��������� �������� ������ ����� ���� ��������� ������ ����� ���� ��������������������������������������� ��� ��������� ��� ��������� �� ��� ��������� �� ��� ��������
</file>

<file path=customXml/item180.xml>��
</file>

<file path=customXml/item181.xml>������ ��������� ������������������� ������� ������������������� ��������� ��������� ���� ��������� ���� ����������������� ���������� ���������� ������ ��������� ������ ���������� ��������� ������� �������� ���������� ��� ���������� ��� ��������� �������� ������� ������� ������ ��� ������� ��� ��������� ������ ��� ��������� ������ ��� ��������� ���������� ���������� ����� ��� ��������� ����� ��� ���������� ����������� ����������� ����� ��������� ����� ��������� ��� ��������� ��� �������� ���������� ��������� ������ �������� ������ ��������� ������ ��������� ������ ��������� ���� ��������� ���� ��������� ������ ��������� ������ ��������� ��������� ��������� ���������� ���������� ��� ����� �������� ��� ����� �������� ��� ��������� ��� ����������������� ����� �������� ����� �������� ��� ��������� ��� ��������� ����� ��� ��������� ����� ��� ������������� ������������ �������� �� ��� ��������� �� ��� ��������� ���� ���� ��������� ���� ���� ��������� ���� ������ ��� ��������� ���� ������ ��� ��������� ����� ���������� ����� ���������� ���� ����� ��� ��������� ���� ����� ��� �������� ��������� ���������� ���������� ��������� ���������� ����������� ����� ��� ����������� ����� ��� ����������������������������� ��� ��������� ��� ��������� �������� ������ �������� ������������������� ����������� ����������� ���� ��������� ���� ��������� ���� ���������� ���� ���������� ���� ���� ���������� ���� ���� ���������� �� ����������� �� ����������� ��������� ���������������� ��� ����� ����� �������� ��� ����� ����� �������� ������ �� ��������� ������ �� ���������� ������������ ����������������������� ����������� ���������� ����� ������������ ����� ����������� ����������� ������������ ���� ������������ ���� �������
</file>

<file path=customXml/item182.xml>��
</file>

<file path=customXml/item183.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84.xml>������������������������ ������� ��������� ���������� ������
</file>

<file path=customXml/item185.xml>��
</file>

<file path=customXml/item186.xml>��
</file>

<file path=customXml/item187.xml>����������
</file>

<file path=customXml/item188.xml>������ ��������� ������������������� ������� ������������������� ��������� ��������� ���� ��������� ���� ����������������� ���������� ���������� ������ ��������� ������ ���������� ��������� ������� �������� ���������� ��� ���������� ��� ��������� �������� ������� ������� ������ ��� ������� ��� ��������� ������ ��� ��������� ������ ��� ��������� ���������� ���������� ����� ��� ��������� ����� ��� ���������� ����������� ����������� ����� ��������� ����� ��������� ��� ��������� ��� �������� ���������� ��������� ������ �������� ������ ��������� ������ ��������� ������ ��������� ���� ��������� ���� ��������� ������ ��������� ������ ��������� ��������� ��������� ���������� ���������� ��� ����� �������� ��� ����� �������� ��� ��������� ��� ����������������� ����� �������� ����� �������� ��� ��������� ��� ��������� ����� ��� ��������� ����� ��� ������������� ������������ �������� �� ��� ��������� �� ��� ��������� ���� ���� ��������� ���� ���� ��������� ���� ������ ��� ��������� ���� ������ ��� ��������� ����� ���������� ����� ���������� ���� ����� ��� ��������� ���� ����� ��� �������� ��������� ���������� ���������� ��������� ���������� ����������� ����� ��� ����������� ����� ��� ����������������������������� ��� ��������� ��� ��������� �������� ������ �������� ������������������� ����������� ����������� ���� ��������� ���� ��������� ���� ���������� ���� ���������� ���� ���� ���������� ���� ���� ���������� �� ����������� �� ����������� ��������� ���������������� ��� ����� ����� �������� ��� ����� ����� �������� ������ �� ��������� ������ �� ���������� ������������ ����������������������� ����������� ���������� ����� ������������ ����� ����������� ����������� ������������ ���� ������������ ���� ����������� ����� ������ ����� ����� ������� ������� ����� ������ ������� ����� ������ ��������������������������������������� ��������� ��������� ��������� �������� ������ ����� ���� ��������� ������ ����� ���� ��������������������������������������� ��� ��������� ��� ��������� �� ��� ��������� �� ��� ��������
</file>

<file path=customXml/item189.xml>��
</file>

<file path=customXml/itemProps1.xml><?xml version="1.0" encoding="utf-8"?>
<ds:datastoreItem xmlns:ds="http://schemas.openxmlformats.org/officeDocument/2006/customXml" ds:itemID="{A6F07674-C046-4EF1-A9DF-C84011848373}">
  <ds:schemaRefs/>
</ds:datastoreItem>
</file>

<file path=customXml/itemProps2.xml><?xml version="1.0" encoding="utf-8"?>
<ds:datastoreItem xmlns:ds="http://schemas.openxmlformats.org/officeDocument/2006/customXml" ds:itemID="{5F10A100-22C8-439C-94E6-2A54D6F8BB96}">
  <ds:schemaRefs/>
</ds:datastoreItem>
</file>

<file path=customXml/itemProps3.xml><?xml version="1.0" encoding="utf-8"?>
<ds:datastoreItem xmlns:ds="http://schemas.openxmlformats.org/officeDocument/2006/customXml" ds:itemID="{AE661EF2-405D-4057-9EBF-812EED2AB295}">
  <ds:schemaRefs/>
</ds:datastoreItem>
</file>

<file path=customXml/itemProps4.xml><?xml version="1.0" encoding="utf-8"?>
<ds:datastoreItem xmlns:ds="http://schemas.openxmlformats.org/officeDocument/2006/customXml" ds:itemID="{9CC74BF4-6963-4EE0-8D9B-6B6AF9BBF3AC}">
  <ds:schemaRefs/>
</ds:datastoreItem>
</file>

<file path=customXml/itemProps5.xml><?xml version="1.0" encoding="utf-8"?>
<ds:datastoreItem xmlns:ds="http://schemas.openxmlformats.org/officeDocument/2006/customXml" ds:itemID="{00B4CF02-3223-45BA-8DBA-27AEE7C38BCD}">
  <ds:schemaRefs/>
</ds:datastoreItem>
</file>

<file path=customXml/itemProps6.xml><?xml version="1.0" encoding="utf-8"?>
<ds:datastoreItem xmlns:ds="http://schemas.openxmlformats.org/officeDocument/2006/customXml" ds:itemID="{5F2444CE-1010-4997-8BA9-89C2688E937F}">
  <ds:schemaRefs/>
</ds:datastoreItem>
</file>

<file path=customXml/itemProps7.xml><?xml version="1.0" encoding="utf-8"?>
<ds:datastoreItem xmlns:ds="http://schemas.openxmlformats.org/officeDocument/2006/customXml" ds:itemID="{7A1A2D45-8407-458B-AEF4-4FE14E5F7386}">
  <ds:schemaRefs/>
</ds:datastoreItem>
</file>

<file path=customXml/itemProps8.xml><?xml version="1.0" encoding="utf-8"?>
<ds:datastoreItem xmlns:ds="http://schemas.openxmlformats.org/officeDocument/2006/customXml" ds:itemID="{74041050-36BE-4D28-A99D-619CCE014935}">
  <ds:schemaRefs/>
</ds:datastoreItem>
</file>

<file path=customXml/itemProps9.xml><?xml version="1.0" encoding="utf-8"?>
<ds:datastoreItem xmlns:ds="http://schemas.openxmlformats.org/officeDocument/2006/customXml" ds:itemID="{F036171E-DAB2-4477-A15B-C39F7EBDC4B6}">
  <ds:schemaRefs/>
</ds:datastoreItem>
</file>

<file path=customXml/itemProps10.xml><?xml version="1.0" encoding="utf-8"?>
<ds:datastoreItem xmlns:ds="http://schemas.openxmlformats.org/officeDocument/2006/customXml" ds:itemID="{55DA49EB-643E-4545-90B1-EAA919166B1F}">
  <ds:schemaRefs/>
</ds:datastoreItem>
</file>

<file path=customXml/itemProps11.xml><?xml version="1.0" encoding="utf-8"?>
<ds:datastoreItem xmlns:ds="http://schemas.openxmlformats.org/officeDocument/2006/customXml" ds:itemID="{807DDDFA-927A-407F-9C62-471764DBC0E1}">
  <ds:schemaRefs/>
</ds:datastoreItem>
</file>

<file path=customXml/itemProps12.xml><?xml version="1.0" encoding="utf-8"?>
<ds:datastoreItem xmlns:ds="http://schemas.openxmlformats.org/officeDocument/2006/customXml" ds:itemID="{BDFA98E0-5C14-4EAD-89EE-E95E4733F38A}">
  <ds:schemaRefs/>
</ds:datastoreItem>
</file>

<file path=customXml/itemProps13.xml><?xml version="1.0" encoding="utf-8"?>
<ds:datastoreItem xmlns:ds="http://schemas.openxmlformats.org/officeDocument/2006/customXml" ds:itemID="{C1FE5365-99AF-41A4-B0F2-314B03774BD1}">
  <ds:schemaRefs/>
</ds:datastoreItem>
</file>

<file path=customXml/itemProps14.xml><?xml version="1.0" encoding="utf-8"?>
<ds:datastoreItem xmlns:ds="http://schemas.openxmlformats.org/officeDocument/2006/customXml" ds:itemID="{713B4E69-3E65-4E20-862B-FB20D87EA23C}">
  <ds:schemaRefs/>
</ds:datastoreItem>
</file>

<file path=customXml/itemProps15.xml><?xml version="1.0" encoding="utf-8"?>
<ds:datastoreItem xmlns:ds="http://schemas.openxmlformats.org/officeDocument/2006/customXml" ds:itemID="{24046F0B-2D26-47BE-A1D4-E2DAB91C51AF}">
  <ds:schemaRefs/>
</ds:datastoreItem>
</file>

<file path=customXml/itemProps16.xml><?xml version="1.0" encoding="utf-8"?>
<ds:datastoreItem xmlns:ds="http://schemas.openxmlformats.org/officeDocument/2006/customXml" ds:itemID="{5638564E-E3A3-4E19-A425-5702BFA0D1E5}">
  <ds:schemaRefs/>
</ds:datastoreItem>
</file>

<file path=customXml/itemProps17.xml><?xml version="1.0" encoding="utf-8"?>
<ds:datastoreItem xmlns:ds="http://schemas.openxmlformats.org/officeDocument/2006/customXml" ds:itemID="{EA454006-D49B-48F1-977C-524E5EE6585E}">
  <ds:schemaRefs/>
</ds:datastoreItem>
</file>

<file path=customXml/itemProps18.xml><?xml version="1.0" encoding="utf-8"?>
<ds:datastoreItem xmlns:ds="http://schemas.openxmlformats.org/officeDocument/2006/customXml" ds:itemID="{5192F70D-775D-4F71-AABD-F2DF139F306A}">
  <ds:schemaRefs/>
</ds:datastoreItem>
</file>

<file path=customXml/itemProps19.xml><?xml version="1.0" encoding="utf-8"?>
<ds:datastoreItem xmlns:ds="http://schemas.openxmlformats.org/officeDocument/2006/customXml" ds:itemID="{A1A03D5D-7818-4800-93A9-466A6966FCB8}">
  <ds:schemaRefs/>
</ds:datastoreItem>
</file>

<file path=customXml/itemProps20.xml><?xml version="1.0" encoding="utf-8"?>
<ds:datastoreItem xmlns:ds="http://schemas.openxmlformats.org/officeDocument/2006/customXml" ds:itemID="{15815CA7-0459-45FA-8DF9-90873A5675DB}">
  <ds:schemaRefs/>
</ds:datastoreItem>
</file>

<file path=customXml/itemProps21.xml><?xml version="1.0" encoding="utf-8"?>
<ds:datastoreItem xmlns:ds="http://schemas.openxmlformats.org/officeDocument/2006/customXml" ds:itemID="{1D0E64F4-C5C6-4AA5-B807-FA7BF0F2B60F}">
  <ds:schemaRefs/>
</ds:datastoreItem>
</file>

<file path=customXml/itemProps22.xml><?xml version="1.0" encoding="utf-8"?>
<ds:datastoreItem xmlns:ds="http://schemas.openxmlformats.org/officeDocument/2006/customXml" ds:itemID="{971FCA3B-7AE9-4213-B8BE-8ECB1A5EEA13}">
  <ds:schemaRefs/>
</ds:datastoreItem>
</file>

<file path=customXml/itemProps23.xml><?xml version="1.0" encoding="utf-8"?>
<ds:datastoreItem xmlns:ds="http://schemas.openxmlformats.org/officeDocument/2006/customXml" ds:itemID="{175FF501-5495-43C1-BC11-CB3CFEA39AFA}">
  <ds:schemaRefs/>
</ds:datastoreItem>
</file>

<file path=customXml/itemProps24.xml><?xml version="1.0" encoding="utf-8"?>
<ds:datastoreItem xmlns:ds="http://schemas.openxmlformats.org/officeDocument/2006/customXml" ds:itemID="{A2DE2547-A034-4A82-AC7B-DB59534C345E}">
  <ds:schemaRefs/>
</ds:datastoreItem>
</file>

<file path=customXml/itemProps25.xml><?xml version="1.0" encoding="utf-8"?>
<ds:datastoreItem xmlns:ds="http://schemas.openxmlformats.org/officeDocument/2006/customXml" ds:itemID="{2CA6EA23-0A97-48E7-A564-EC25FE648C4A}">
  <ds:schemaRefs/>
</ds:datastoreItem>
</file>

<file path=customXml/itemProps26.xml><?xml version="1.0" encoding="utf-8"?>
<ds:datastoreItem xmlns:ds="http://schemas.openxmlformats.org/officeDocument/2006/customXml" ds:itemID="{0C9BBA72-922E-4162-AC5F-0522382EDAB9}">
  <ds:schemaRefs>
    <ds:schemaRef ds:uri="http://schemas.microsoft.com/office/2006/metadata/properties"/>
    <ds:schemaRef ds:uri="0d1c7c78-db10-459e-bfbc-9fd0d5de46e6"/>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www.w3.org/XML/1998/namespace"/>
    <ds:schemaRef ds:uri="http://purl.org/dc/dcmitype/"/>
  </ds:schemaRefs>
</ds:datastoreItem>
</file>

<file path=customXml/itemProps27.xml><?xml version="1.0" encoding="utf-8"?>
<ds:datastoreItem xmlns:ds="http://schemas.openxmlformats.org/officeDocument/2006/customXml" ds:itemID="{97638F56-0BFE-41F6-9528-DE1C7B8AC9BA}">
  <ds:schemaRefs/>
</ds:datastoreItem>
</file>

<file path=customXml/itemProps28.xml><?xml version="1.0" encoding="utf-8"?>
<ds:datastoreItem xmlns:ds="http://schemas.openxmlformats.org/officeDocument/2006/customXml" ds:itemID="{0B887C1D-BC34-4DB3-A054-97284BE2C116}">
  <ds:schemaRefs/>
</ds:datastoreItem>
</file>

<file path=customXml/itemProps29.xml><?xml version="1.0" encoding="utf-8"?>
<ds:datastoreItem xmlns:ds="http://schemas.openxmlformats.org/officeDocument/2006/customXml" ds:itemID="{882316AB-FB7B-4BC9-AA3A-A46C6CEBF381}">
  <ds:schemaRefs/>
</ds:datastoreItem>
</file>

<file path=customXml/itemProps30.xml><?xml version="1.0" encoding="utf-8"?>
<ds:datastoreItem xmlns:ds="http://schemas.openxmlformats.org/officeDocument/2006/customXml" ds:itemID="{61F0CFB6-16CE-4564-90A2-D0C8D1EE606A}">
  <ds:schemaRefs/>
</ds:datastoreItem>
</file>

<file path=customXml/itemProps31.xml><?xml version="1.0" encoding="utf-8"?>
<ds:datastoreItem xmlns:ds="http://schemas.openxmlformats.org/officeDocument/2006/customXml" ds:itemID="{E8F09F42-D0F6-4103-BBBE-E0F8AE6050CF}">
  <ds:schemaRefs/>
</ds:datastoreItem>
</file>

<file path=customXml/itemProps32.xml><?xml version="1.0" encoding="utf-8"?>
<ds:datastoreItem xmlns:ds="http://schemas.openxmlformats.org/officeDocument/2006/customXml" ds:itemID="{B2368F75-4F91-426B-8236-1E14846AA33A}">
  <ds:schemaRefs/>
</ds:datastoreItem>
</file>

<file path=customXml/itemProps33.xml><?xml version="1.0" encoding="utf-8"?>
<ds:datastoreItem xmlns:ds="http://schemas.openxmlformats.org/officeDocument/2006/customXml" ds:itemID="{6AC4ABF4-90E4-47B4-BBDD-E53A248C086D}">
  <ds:schemaRefs/>
</ds:datastoreItem>
</file>

<file path=customXml/itemProps34.xml><?xml version="1.0" encoding="utf-8"?>
<ds:datastoreItem xmlns:ds="http://schemas.openxmlformats.org/officeDocument/2006/customXml" ds:itemID="{C38A33A9-0454-4EBE-9D48-98B2B9A1C59B}">
  <ds:schemaRefs/>
</ds:datastoreItem>
</file>

<file path=customXml/itemProps35.xml><?xml version="1.0" encoding="utf-8"?>
<ds:datastoreItem xmlns:ds="http://schemas.openxmlformats.org/officeDocument/2006/customXml" ds:itemID="{B5D563C5-A90B-4E0B-A387-06E16652F270}">
  <ds:schemaRefs/>
</ds:datastoreItem>
</file>

<file path=customXml/itemProps36.xml><?xml version="1.0" encoding="utf-8"?>
<ds:datastoreItem xmlns:ds="http://schemas.openxmlformats.org/officeDocument/2006/customXml" ds:itemID="{81DCD24B-1F71-4B2E-93D3-8204EF2AED4E}">
  <ds:schemaRefs/>
</ds:datastoreItem>
</file>

<file path=customXml/itemProps37.xml><?xml version="1.0" encoding="utf-8"?>
<ds:datastoreItem xmlns:ds="http://schemas.openxmlformats.org/officeDocument/2006/customXml" ds:itemID="{4B3C2CEC-C03E-4845-9766-9A4B73B20763}">
  <ds:schemaRefs/>
</ds:datastoreItem>
</file>

<file path=customXml/itemProps38.xml><?xml version="1.0" encoding="utf-8"?>
<ds:datastoreItem xmlns:ds="http://schemas.openxmlformats.org/officeDocument/2006/customXml" ds:itemID="{8B290C35-251F-434C-A2BB-E00F85F5B56B}">
  <ds:schemaRefs/>
</ds:datastoreItem>
</file>

<file path=customXml/itemProps39.xml><?xml version="1.0" encoding="utf-8"?>
<ds:datastoreItem xmlns:ds="http://schemas.openxmlformats.org/officeDocument/2006/customXml" ds:itemID="{746172F8-D1E1-4880-B428-E64C7A5EFE5D}">
  <ds:schemaRefs/>
</ds:datastoreItem>
</file>

<file path=customXml/itemProps40.xml><?xml version="1.0" encoding="utf-8"?>
<ds:datastoreItem xmlns:ds="http://schemas.openxmlformats.org/officeDocument/2006/customXml" ds:itemID="{8B4ACC66-9AFF-4050-99F6-CF73791BFA70}">
  <ds:schemaRefs/>
</ds:datastoreItem>
</file>

<file path=customXml/itemProps41.xml><?xml version="1.0" encoding="utf-8"?>
<ds:datastoreItem xmlns:ds="http://schemas.openxmlformats.org/officeDocument/2006/customXml" ds:itemID="{6BDA731C-5949-4939-9BE2-CED243F17B4C}">
  <ds:schemaRefs/>
</ds:datastoreItem>
</file>

<file path=customXml/itemProps42.xml><?xml version="1.0" encoding="utf-8"?>
<ds:datastoreItem xmlns:ds="http://schemas.openxmlformats.org/officeDocument/2006/customXml" ds:itemID="{A55E9E7F-69C4-4508-99E6-023C0469E234}">
  <ds:schemaRefs/>
</ds:datastoreItem>
</file>

<file path=customXml/itemProps43.xml><?xml version="1.0" encoding="utf-8"?>
<ds:datastoreItem xmlns:ds="http://schemas.openxmlformats.org/officeDocument/2006/customXml" ds:itemID="{4FE369D0-4B31-4070-A3D0-FC6B2EBF5C1F}">
  <ds:schemaRefs/>
</ds:datastoreItem>
</file>

<file path=customXml/itemProps44.xml><?xml version="1.0" encoding="utf-8"?>
<ds:datastoreItem xmlns:ds="http://schemas.openxmlformats.org/officeDocument/2006/customXml" ds:itemID="{F92E8753-33E9-4BD4-B6D6-53A1543D5DDB}">
  <ds:schemaRefs/>
</ds:datastoreItem>
</file>

<file path=customXml/itemProps45.xml><?xml version="1.0" encoding="utf-8"?>
<ds:datastoreItem xmlns:ds="http://schemas.openxmlformats.org/officeDocument/2006/customXml" ds:itemID="{4517A29A-975E-4401-8C3B-A8F742A08C1B}">
  <ds:schemaRefs/>
</ds:datastoreItem>
</file>

<file path=customXml/itemProps46.xml><?xml version="1.0" encoding="utf-8"?>
<ds:datastoreItem xmlns:ds="http://schemas.openxmlformats.org/officeDocument/2006/customXml" ds:itemID="{8B0BFABB-EC15-4C06-95C5-C53417ADF2BC}">
  <ds:schemaRefs/>
</ds:datastoreItem>
</file>

<file path=customXml/itemProps47.xml><?xml version="1.0" encoding="utf-8"?>
<ds:datastoreItem xmlns:ds="http://schemas.openxmlformats.org/officeDocument/2006/customXml" ds:itemID="{CF351817-7C6F-436A-B946-F1013AF01E31}">
  <ds:schemaRefs/>
</ds:datastoreItem>
</file>

<file path=customXml/itemProps48.xml><?xml version="1.0" encoding="utf-8"?>
<ds:datastoreItem xmlns:ds="http://schemas.openxmlformats.org/officeDocument/2006/customXml" ds:itemID="{8349A006-0107-4EE3-AF2B-1746971D92E3}">
  <ds:schemaRefs/>
</ds:datastoreItem>
</file>

<file path=customXml/itemProps49.xml><?xml version="1.0" encoding="utf-8"?>
<ds:datastoreItem xmlns:ds="http://schemas.openxmlformats.org/officeDocument/2006/customXml" ds:itemID="{F1B3B0E4-5AD1-47BA-B677-F99A31EF83AF}">
  <ds:schemaRefs/>
</ds:datastoreItem>
</file>

<file path=customXml/itemProps50.xml><?xml version="1.0" encoding="utf-8"?>
<ds:datastoreItem xmlns:ds="http://schemas.openxmlformats.org/officeDocument/2006/customXml" ds:itemID="{5D9ECC8A-1888-4725-96E0-7D320D981466}">
  <ds:schemaRefs/>
</ds:datastoreItem>
</file>

<file path=customXml/itemProps51.xml><?xml version="1.0" encoding="utf-8"?>
<ds:datastoreItem xmlns:ds="http://schemas.openxmlformats.org/officeDocument/2006/customXml" ds:itemID="{3E1E66F6-1991-4770-BA6E-B7FFC906CA0F}">
  <ds:schemaRefs/>
</ds:datastoreItem>
</file>

<file path=customXml/itemProps52.xml><?xml version="1.0" encoding="utf-8"?>
<ds:datastoreItem xmlns:ds="http://schemas.openxmlformats.org/officeDocument/2006/customXml" ds:itemID="{58B7675A-2ECC-496E-9D32-B651F2D8D1D5}">
  <ds:schemaRefs/>
</ds:datastoreItem>
</file>

<file path=customXml/itemProps53.xml><?xml version="1.0" encoding="utf-8"?>
<ds:datastoreItem xmlns:ds="http://schemas.openxmlformats.org/officeDocument/2006/customXml" ds:itemID="{192A0235-749C-413A-A959-A1BC4EDEFB0D}">
  <ds:schemaRefs/>
</ds:datastoreItem>
</file>

<file path=customXml/itemProps54.xml><?xml version="1.0" encoding="utf-8"?>
<ds:datastoreItem xmlns:ds="http://schemas.openxmlformats.org/officeDocument/2006/customXml" ds:itemID="{30816DA5-1F73-49B4-A4D7-E8B4D62557BA}">
  <ds:schemaRefs/>
</ds:datastoreItem>
</file>

<file path=customXml/itemProps55.xml><?xml version="1.0" encoding="utf-8"?>
<ds:datastoreItem xmlns:ds="http://schemas.openxmlformats.org/officeDocument/2006/customXml" ds:itemID="{1E3F6574-DACF-4D7A-8D85-CD2B2989A353}">
  <ds:schemaRefs/>
</ds:datastoreItem>
</file>

<file path=customXml/itemProps56.xml><?xml version="1.0" encoding="utf-8"?>
<ds:datastoreItem xmlns:ds="http://schemas.openxmlformats.org/officeDocument/2006/customXml" ds:itemID="{D2B4AB70-E20B-498A-9DD8-9D503C1FCFD3}">
  <ds:schemaRefs/>
</ds:datastoreItem>
</file>

<file path=customXml/itemProps57.xml><?xml version="1.0" encoding="utf-8"?>
<ds:datastoreItem xmlns:ds="http://schemas.openxmlformats.org/officeDocument/2006/customXml" ds:itemID="{18FF4B41-B417-41E6-B579-86A30A8F00FD}">
  <ds:schemaRefs/>
</ds:datastoreItem>
</file>

<file path=customXml/itemProps58.xml><?xml version="1.0" encoding="utf-8"?>
<ds:datastoreItem xmlns:ds="http://schemas.openxmlformats.org/officeDocument/2006/customXml" ds:itemID="{6EC0F5B5-2775-4308-8266-45FEBD9AD82F}">
  <ds:schemaRefs/>
</ds:datastoreItem>
</file>

<file path=customXml/itemProps59.xml><?xml version="1.0" encoding="utf-8"?>
<ds:datastoreItem xmlns:ds="http://schemas.openxmlformats.org/officeDocument/2006/customXml" ds:itemID="{F22F0299-B66D-4A68-A712-D52FF39DBAE0}">
  <ds:schemaRefs/>
</ds:datastoreItem>
</file>

<file path=customXml/itemProps60.xml><?xml version="1.0" encoding="utf-8"?>
<ds:datastoreItem xmlns:ds="http://schemas.openxmlformats.org/officeDocument/2006/customXml" ds:itemID="{20808214-8C7A-45F9-B6D6-2589AF0BB31E}">
  <ds:schemaRefs/>
</ds:datastoreItem>
</file>

<file path=customXml/itemProps61.xml><?xml version="1.0" encoding="utf-8"?>
<ds:datastoreItem xmlns:ds="http://schemas.openxmlformats.org/officeDocument/2006/customXml" ds:itemID="{491FD528-B53B-47F3-A551-1F9B68783742}">
  <ds:schemaRefs/>
</ds:datastoreItem>
</file>

<file path=customXml/itemProps62.xml><?xml version="1.0" encoding="utf-8"?>
<ds:datastoreItem xmlns:ds="http://schemas.openxmlformats.org/officeDocument/2006/customXml" ds:itemID="{0303BEA1-32D7-468C-AE40-8C0CE81AF737}">
  <ds:schemaRefs/>
</ds:datastoreItem>
</file>

<file path=customXml/itemProps63.xml><?xml version="1.0" encoding="utf-8"?>
<ds:datastoreItem xmlns:ds="http://schemas.openxmlformats.org/officeDocument/2006/customXml" ds:itemID="{1189D7AD-8676-49CC-84FB-7D77E000AA00}">
  <ds:schemaRefs/>
</ds:datastoreItem>
</file>

<file path=customXml/itemProps64.xml><?xml version="1.0" encoding="utf-8"?>
<ds:datastoreItem xmlns:ds="http://schemas.openxmlformats.org/officeDocument/2006/customXml" ds:itemID="{6A63BC2C-51F1-463E-A075-790B3AF1C946}">
  <ds:schemaRefs/>
</ds:datastoreItem>
</file>

<file path=customXml/itemProps65.xml><?xml version="1.0" encoding="utf-8"?>
<ds:datastoreItem xmlns:ds="http://schemas.openxmlformats.org/officeDocument/2006/customXml" ds:itemID="{7C4C526F-DAA9-4AF4-9E00-C2C619328422}">
  <ds:schemaRefs/>
</ds:datastoreItem>
</file>

<file path=customXml/itemProps66.xml><?xml version="1.0" encoding="utf-8"?>
<ds:datastoreItem xmlns:ds="http://schemas.openxmlformats.org/officeDocument/2006/customXml" ds:itemID="{C1785A8A-307C-49AE-BD51-0116C6ABEB8F}">
  <ds:schemaRefs/>
</ds:datastoreItem>
</file>

<file path=customXml/itemProps67.xml><?xml version="1.0" encoding="utf-8"?>
<ds:datastoreItem xmlns:ds="http://schemas.openxmlformats.org/officeDocument/2006/customXml" ds:itemID="{49033EBC-40B2-402D-B1ED-AC3C11F62281}">
  <ds:schemaRefs/>
</ds:datastoreItem>
</file>

<file path=customXml/itemProps68.xml><?xml version="1.0" encoding="utf-8"?>
<ds:datastoreItem xmlns:ds="http://schemas.openxmlformats.org/officeDocument/2006/customXml" ds:itemID="{BF7987B6-DECD-4BB1-918B-333DD8DD77F8}">
  <ds:schemaRefs/>
</ds:datastoreItem>
</file>

<file path=customXml/itemProps69.xml><?xml version="1.0" encoding="utf-8"?>
<ds:datastoreItem xmlns:ds="http://schemas.openxmlformats.org/officeDocument/2006/customXml" ds:itemID="{96B9536B-2A07-4D4F-B45E-95A41A9A395A}">
  <ds:schemaRefs/>
</ds:datastoreItem>
</file>

<file path=customXml/itemProps70.xml><?xml version="1.0" encoding="utf-8"?>
<ds:datastoreItem xmlns:ds="http://schemas.openxmlformats.org/officeDocument/2006/customXml" ds:itemID="{89266472-D351-4943-B5D5-B4E4BAAC0A07}">
  <ds:schemaRefs/>
</ds:datastoreItem>
</file>

<file path=customXml/itemProps71.xml><?xml version="1.0" encoding="utf-8"?>
<ds:datastoreItem xmlns:ds="http://schemas.openxmlformats.org/officeDocument/2006/customXml" ds:itemID="{9DB48A68-EDF3-4F37-BCD5-C0BCE68C7BC7}">
  <ds:schemaRefs/>
</ds:datastoreItem>
</file>

<file path=customXml/itemProps72.xml><?xml version="1.0" encoding="utf-8"?>
<ds:datastoreItem xmlns:ds="http://schemas.openxmlformats.org/officeDocument/2006/customXml" ds:itemID="{73810784-CF21-4975-A871-1104A67BF22A}">
  <ds:schemaRefs/>
</ds:datastoreItem>
</file>

<file path=customXml/itemProps73.xml><?xml version="1.0" encoding="utf-8"?>
<ds:datastoreItem xmlns:ds="http://schemas.openxmlformats.org/officeDocument/2006/customXml" ds:itemID="{12DB3D3B-93A7-4C6F-9053-E8680D1390DF}">
  <ds:schemaRefs/>
</ds:datastoreItem>
</file>

<file path=customXml/itemProps74.xml><?xml version="1.0" encoding="utf-8"?>
<ds:datastoreItem xmlns:ds="http://schemas.openxmlformats.org/officeDocument/2006/customXml" ds:itemID="{9587F22E-DF9E-4433-8784-E9650DF43761}">
  <ds:schemaRefs/>
</ds:datastoreItem>
</file>

<file path=customXml/itemProps75.xml><?xml version="1.0" encoding="utf-8"?>
<ds:datastoreItem xmlns:ds="http://schemas.openxmlformats.org/officeDocument/2006/customXml" ds:itemID="{5B4598B7-01E3-4C0F-AD49-4270B6E90D18}">
  <ds:schemaRefs/>
</ds:datastoreItem>
</file>

<file path=customXml/itemProps76.xml><?xml version="1.0" encoding="utf-8"?>
<ds:datastoreItem xmlns:ds="http://schemas.openxmlformats.org/officeDocument/2006/customXml" ds:itemID="{CF6DC10C-7CFD-484C-B9BE-C77910B24EB5}">
  <ds:schemaRefs/>
</ds:datastoreItem>
</file>

<file path=customXml/itemProps77.xml><?xml version="1.0" encoding="utf-8"?>
<ds:datastoreItem xmlns:ds="http://schemas.openxmlformats.org/officeDocument/2006/customXml" ds:itemID="{B11AF834-609E-4D56-832F-D0EE1DDDA388}">
  <ds:schemaRefs/>
</ds:datastoreItem>
</file>

<file path=customXml/itemProps78.xml><?xml version="1.0" encoding="utf-8"?>
<ds:datastoreItem xmlns:ds="http://schemas.openxmlformats.org/officeDocument/2006/customXml" ds:itemID="{319BE73C-2026-4870-B2C0-85F4444D61C6}">
  <ds:schemaRefs/>
</ds:datastoreItem>
</file>

<file path=customXml/itemProps79.xml><?xml version="1.0" encoding="utf-8"?>
<ds:datastoreItem xmlns:ds="http://schemas.openxmlformats.org/officeDocument/2006/customXml" ds:itemID="{C4F1CE87-DE05-49D6-88CC-75883FA7E48F}">
  <ds:schemaRefs/>
</ds:datastoreItem>
</file>

<file path=customXml/itemProps80.xml><?xml version="1.0" encoding="utf-8"?>
<ds:datastoreItem xmlns:ds="http://schemas.openxmlformats.org/officeDocument/2006/customXml" ds:itemID="{87FB3E50-7664-438C-83AE-7CDF3C714FBD}">
  <ds:schemaRefs/>
</ds:datastoreItem>
</file>

<file path=customXml/itemProps81.xml><?xml version="1.0" encoding="utf-8"?>
<ds:datastoreItem xmlns:ds="http://schemas.openxmlformats.org/officeDocument/2006/customXml" ds:itemID="{35A6CDB1-78C2-4F59-97A2-F6259E187D2A}">
  <ds:schemaRefs/>
</ds:datastoreItem>
</file>

<file path=customXml/itemProps82.xml><?xml version="1.0" encoding="utf-8"?>
<ds:datastoreItem xmlns:ds="http://schemas.openxmlformats.org/officeDocument/2006/customXml" ds:itemID="{30919803-CC3A-400E-A510-1288C3409AEE}">
  <ds:schemaRefs/>
</ds:datastoreItem>
</file>

<file path=customXml/itemProps83.xml><?xml version="1.0" encoding="utf-8"?>
<ds:datastoreItem xmlns:ds="http://schemas.openxmlformats.org/officeDocument/2006/customXml" ds:itemID="{D6228D6C-7B15-4698-BD15-17589FB19135}">
  <ds:schemaRefs/>
</ds:datastoreItem>
</file>

<file path=customXml/itemProps84.xml><?xml version="1.0" encoding="utf-8"?>
<ds:datastoreItem xmlns:ds="http://schemas.openxmlformats.org/officeDocument/2006/customXml" ds:itemID="{B02F4165-4D52-4382-BA40-8E9B97E4E491}">
  <ds:schemaRefs/>
</ds:datastoreItem>
</file>

<file path=customXml/itemProps85.xml><?xml version="1.0" encoding="utf-8"?>
<ds:datastoreItem xmlns:ds="http://schemas.openxmlformats.org/officeDocument/2006/customXml" ds:itemID="{E93660E7-03BB-43A2-B952-13263DF38D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1c7c78-db10-459e-bfbc-9fd0d5de46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86.xml><?xml version="1.0" encoding="utf-8"?>
<ds:datastoreItem xmlns:ds="http://schemas.openxmlformats.org/officeDocument/2006/customXml" ds:itemID="{87D96670-7351-40F0-BE90-A8B0BCC59D3E}">
  <ds:schemaRefs/>
</ds:datastoreItem>
</file>

<file path=customXml/itemProps87.xml><?xml version="1.0" encoding="utf-8"?>
<ds:datastoreItem xmlns:ds="http://schemas.openxmlformats.org/officeDocument/2006/customXml" ds:itemID="{5A019F16-C66A-4838-AE34-80015C5AD133}">
  <ds:schemaRefs/>
</ds:datastoreItem>
</file>

<file path=customXml/itemProps88.xml><?xml version="1.0" encoding="utf-8"?>
<ds:datastoreItem xmlns:ds="http://schemas.openxmlformats.org/officeDocument/2006/customXml" ds:itemID="{4D6F833B-F1C8-4D14-8E01-AB61AE7F3057}">
  <ds:schemaRefs/>
</ds:datastoreItem>
</file>

<file path=customXml/itemProps89.xml><?xml version="1.0" encoding="utf-8"?>
<ds:datastoreItem xmlns:ds="http://schemas.openxmlformats.org/officeDocument/2006/customXml" ds:itemID="{484428AB-3B75-46D8-A20E-3274F579D7F4}">
  <ds:schemaRefs/>
</ds:datastoreItem>
</file>

<file path=customXml/itemProps90.xml><?xml version="1.0" encoding="utf-8"?>
<ds:datastoreItem xmlns:ds="http://schemas.openxmlformats.org/officeDocument/2006/customXml" ds:itemID="{F94E12A8-69DD-422C-B8F2-9B07FEB23ED8}">
  <ds:schemaRefs/>
</ds:datastoreItem>
</file>

<file path=customXml/itemProps91.xml><?xml version="1.0" encoding="utf-8"?>
<ds:datastoreItem xmlns:ds="http://schemas.openxmlformats.org/officeDocument/2006/customXml" ds:itemID="{042B7757-DEC2-48BD-892D-B6D8182CDBDE}">
  <ds:schemaRefs/>
</ds:datastoreItem>
</file>

<file path=customXml/itemProps92.xml><?xml version="1.0" encoding="utf-8"?>
<ds:datastoreItem xmlns:ds="http://schemas.openxmlformats.org/officeDocument/2006/customXml" ds:itemID="{30B94E2D-AF70-4E59-8CA0-F014D4452225}">
  <ds:schemaRefs/>
</ds:datastoreItem>
</file>

<file path=customXml/itemProps93.xml><?xml version="1.0" encoding="utf-8"?>
<ds:datastoreItem xmlns:ds="http://schemas.openxmlformats.org/officeDocument/2006/customXml" ds:itemID="{FE5ADA9B-82F0-4191-8093-8953D677992E}">
  <ds:schemaRefs/>
</ds:datastoreItem>
</file>

<file path=customXml/itemProps94.xml><?xml version="1.0" encoding="utf-8"?>
<ds:datastoreItem xmlns:ds="http://schemas.openxmlformats.org/officeDocument/2006/customXml" ds:itemID="{CD8D72D4-7255-46E2-A4C3-BD2306F96083}">
  <ds:schemaRefs/>
</ds:datastoreItem>
</file>

<file path=customXml/itemProps95.xml><?xml version="1.0" encoding="utf-8"?>
<ds:datastoreItem xmlns:ds="http://schemas.openxmlformats.org/officeDocument/2006/customXml" ds:itemID="{3CF1E86A-9BE9-45BD-8427-50468A30D479}">
  <ds:schemaRefs/>
</ds:datastoreItem>
</file>

<file path=customXml/itemProps96.xml><?xml version="1.0" encoding="utf-8"?>
<ds:datastoreItem xmlns:ds="http://schemas.openxmlformats.org/officeDocument/2006/customXml" ds:itemID="{E12C5D64-6FF5-4D79-AE03-6F358CAF5226}">
  <ds:schemaRefs/>
</ds:datastoreItem>
</file>

<file path=customXml/itemProps97.xml><?xml version="1.0" encoding="utf-8"?>
<ds:datastoreItem xmlns:ds="http://schemas.openxmlformats.org/officeDocument/2006/customXml" ds:itemID="{3CE189C4-76F1-41BC-A76F-CCED03BDF94A}">
  <ds:schemaRefs/>
</ds:datastoreItem>
</file>

<file path=customXml/itemProps98.xml><?xml version="1.0" encoding="utf-8"?>
<ds:datastoreItem xmlns:ds="http://schemas.openxmlformats.org/officeDocument/2006/customXml" ds:itemID="{8210995D-6987-4494-8539-72AE16FC3A9B}">
  <ds:schemaRefs/>
</ds:datastoreItem>
</file>

<file path=customXml/itemProps99.xml><?xml version="1.0" encoding="utf-8"?>
<ds:datastoreItem xmlns:ds="http://schemas.openxmlformats.org/officeDocument/2006/customXml" ds:itemID="{C2F02BF8-3A1E-49C7-B0B4-269FC099AA0C}">
  <ds:schemaRefs/>
</ds:datastoreItem>
</file>

<file path=customXml/itemProps100.xml><?xml version="1.0" encoding="utf-8"?>
<ds:datastoreItem xmlns:ds="http://schemas.openxmlformats.org/officeDocument/2006/customXml" ds:itemID="{299613FC-EB8B-47C8-9BA6-D3BCB9E99DB7}">
  <ds:schemaRefs/>
</ds:datastoreItem>
</file>

<file path=customXml/itemProps101.xml><?xml version="1.0" encoding="utf-8"?>
<ds:datastoreItem xmlns:ds="http://schemas.openxmlformats.org/officeDocument/2006/customXml" ds:itemID="{B3B30BC7-CD04-4337-B023-D03C4452B393}">
  <ds:schemaRefs/>
</ds:datastoreItem>
</file>

<file path=customXml/itemProps102.xml><?xml version="1.0" encoding="utf-8"?>
<ds:datastoreItem xmlns:ds="http://schemas.openxmlformats.org/officeDocument/2006/customXml" ds:itemID="{9B794682-9710-4F7E-AB44-0A99AD520319}">
  <ds:schemaRefs/>
</ds:datastoreItem>
</file>

<file path=customXml/itemProps103.xml><?xml version="1.0" encoding="utf-8"?>
<ds:datastoreItem xmlns:ds="http://schemas.openxmlformats.org/officeDocument/2006/customXml" ds:itemID="{7A5D61DE-DFEF-4BD8-AA3D-10E7D9D72080}">
  <ds:schemaRefs/>
</ds:datastoreItem>
</file>

<file path=customXml/itemProps104.xml><?xml version="1.0" encoding="utf-8"?>
<ds:datastoreItem xmlns:ds="http://schemas.openxmlformats.org/officeDocument/2006/customXml" ds:itemID="{F74059D7-7B23-472C-B425-A93E678CF1FD}">
  <ds:schemaRefs/>
</ds:datastoreItem>
</file>

<file path=customXml/itemProps105.xml><?xml version="1.0" encoding="utf-8"?>
<ds:datastoreItem xmlns:ds="http://schemas.openxmlformats.org/officeDocument/2006/customXml" ds:itemID="{266FCD5A-6563-4CD8-B6D1-ABBB1EBD6567}">
  <ds:schemaRefs/>
</ds:datastoreItem>
</file>

<file path=customXml/itemProps106.xml><?xml version="1.0" encoding="utf-8"?>
<ds:datastoreItem xmlns:ds="http://schemas.openxmlformats.org/officeDocument/2006/customXml" ds:itemID="{DDA24BA2-C3DA-4552-8A74-CCFABCE3F0D1}">
  <ds:schemaRefs/>
</ds:datastoreItem>
</file>

<file path=customXml/itemProps107.xml><?xml version="1.0" encoding="utf-8"?>
<ds:datastoreItem xmlns:ds="http://schemas.openxmlformats.org/officeDocument/2006/customXml" ds:itemID="{7F211601-39F1-4055-BC37-29739FE6CA09}">
  <ds:schemaRefs/>
</ds:datastoreItem>
</file>

<file path=customXml/itemProps108.xml><?xml version="1.0" encoding="utf-8"?>
<ds:datastoreItem xmlns:ds="http://schemas.openxmlformats.org/officeDocument/2006/customXml" ds:itemID="{AB422E13-6177-442E-9AAA-CD845E8EA9F0}">
  <ds:schemaRefs/>
</ds:datastoreItem>
</file>

<file path=customXml/itemProps109.xml><?xml version="1.0" encoding="utf-8"?>
<ds:datastoreItem xmlns:ds="http://schemas.openxmlformats.org/officeDocument/2006/customXml" ds:itemID="{BD50446A-360C-4F34-B324-98FF782A7176}">
  <ds:schemaRefs/>
</ds:datastoreItem>
</file>

<file path=customXml/itemProps110.xml><?xml version="1.0" encoding="utf-8"?>
<ds:datastoreItem xmlns:ds="http://schemas.openxmlformats.org/officeDocument/2006/customXml" ds:itemID="{E287002F-9641-4754-8FEB-C7D8FDBD2603}">
  <ds:schemaRefs/>
</ds:datastoreItem>
</file>

<file path=customXml/itemProps111.xml><?xml version="1.0" encoding="utf-8"?>
<ds:datastoreItem xmlns:ds="http://schemas.openxmlformats.org/officeDocument/2006/customXml" ds:itemID="{0FEDC9E8-5ED9-48F7-BAE3-4766B8066D2D}">
  <ds:schemaRefs/>
</ds:datastoreItem>
</file>

<file path=customXml/itemProps112.xml><?xml version="1.0" encoding="utf-8"?>
<ds:datastoreItem xmlns:ds="http://schemas.openxmlformats.org/officeDocument/2006/customXml" ds:itemID="{27E08CCF-87FF-44DD-A3B1-68CD3C272A7A}">
  <ds:schemaRefs/>
</ds:datastoreItem>
</file>

<file path=customXml/itemProps113.xml><?xml version="1.0" encoding="utf-8"?>
<ds:datastoreItem xmlns:ds="http://schemas.openxmlformats.org/officeDocument/2006/customXml" ds:itemID="{5508D191-C8D3-4E02-A04B-7C3E6B16142A}">
  <ds:schemaRefs/>
</ds:datastoreItem>
</file>

<file path=customXml/itemProps114.xml><?xml version="1.0" encoding="utf-8"?>
<ds:datastoreItem xmlns:ds="http://schemas.openxmlformats.org/officeDocument/2006/customXml" ds:itemID="{7374BDB0-E8D5-41F3-9CDD-564F942960DF}">
  <ds:schemaRefs/>
</ds:datastoreItem>
</file>

<file path=customXml/itemProps115.xml><?xml version="1.0" encoding="utf-8"?>
<ds:datastoreItem xmlns:ds="http://schemas.openxmlformats.org/officeDocument/2006/customXml" ds:itemID="{3C1EC810-AF0D-436F-ADC1-12609B714763}">
  <ds:schemaRefs/>
</ds:datastoreItem>
</file>

<file path=customXml/itemProps116.xml><?xml version="1.0" encoding="utf-8"?>
<ds:datastoreItem xmlns:ds="http://schemas.openxmlformats.org/officeDocument/2006/customXml" ds:itemID="{71860686-ABE5-4911-8DDC-25838174097B}">
  <ds:schemaRefs/>
</ds:datastoreItem>
</file>

<file path=customXml/itemProps117.xml><?xml version="1.0" encoding="utf-8"?>
<ds:datastoreItem xmlns:ds="http://schemas.openxmlformats.org/officeDocument/2006/customXml" ds:itemID="{DEC0063D-0247-45FE-8ED1-E6C74F1CA08B}">
  <ds:schemaRefs/>
</ds:datastoreItem>
</file>

<file path=customXml/itemProps118.xml><?xml version="1.0" encoding="utf-8"?>
<ds:datastoreItem xmlns:ds="http://schemas.openxmlformats.org/officeDocument/2006/customXml" ds:itemID="{0EE20A31-53C4-48FE-ABA2-23EDBEE53C02}">
  <ds:schemaRefs/>
</ds:datastoreItem>
</file>

<file path=customXml/itemProps119.xml><?xml version="1.0" encoding="utf-8"?>
<ds:datastoreItem xmlns:ds="http://schemas.openxmlformats.org/officeDocument/2006/customXml" ds:itemID="{9E4FC3D9-FF18-4755-B215-33D827A2B2DC}">
  <ds:schemaRefs/>
</ds:datastoreItem>
</file>

<file path=customXml/itemProps120.xml><?xml version="1.0" encoding="utf-8"?>
<ds:datastoreItem xmlns:ds="http://schemas.openxmlformats.org/officeDocument/2006/customXml" ds:itemID="{90EB80E8-13AB-4D49-81A0-2E2E2454684F}">
  <ds:schemaRefs/>
</ds:datastoreItem>
</file>

<file path=customXml/itemProps121.xml><?xml version="1.0" encoding="utf-8"?>
<ds:datastoreItem xmlns:ds="http://schemas.openxmlformats.org/officeDocument/2006/customXml" ds:itemID="{09AE66A1-F480-4587-8602-4A52E961ADA8}">
  <ds:schemaRefs/>
</ds:datastoreItem>
</file>

<file path=customXml/itemProps122.xml><?xml version="1.0" encoding="utf-8"?>
<ds:datastoreItem xmlns:ds="http://schemas.openxmlformats.org/officeDocument/2006/customXml" ds:itemID="{2A6515CA-0B37-4570-8BCC-B2FE70C921B2}">
  <ds:schemaRefs/>
</ds:datastoreItem>
</file>

<file path=customXml/itemProps123.xml><?xml version="1.0" encoding="utf-8"?>
<ds:datastoreItem xmlns:ds="http://schemas.openxmlformats.org/officeDocument/2006/customXml" ds:itemID="{24FA92DB-916F-4681-9492-1BF488AE3DB3}">
  <ds:schemaRefs/>
</ds:datastoreItem>
</file>

<file path=customXml/itemProps124.xml><?xml version="1.0" encoding="utf-8"?>
<ds:datastoreItem xmlns:ds="http://schemas.openxmlformats.org/officeDocument/2006/customXml" ds:itemID="{19AC0FE8-1A9A-46AD-91E7-E9B48CDA9EC8}">
  <ds:schemaRefs/>
</ds:datastoreItem>
</file>

<file path=customXml/itemProps125.xml><?xml version="1.0" encoding="utf-8"?>
<ds:datastoreItem xmlns:ds="http://schemas.openxmlformats.org/officeDocument/2006/customXml" ds:itemID="{FB5502A5-C076-4D6B-A14E-51D45EF413FA}">
  <ds:schemaRefs/>
</ds:datastoreItem>
</file>

<file path=customXml/itemProps126.xml><?xml version="1.0" encoding="utf-8"?>
<ds:datastoreItem xmlns:ds="http://schemas.openxmlformats.org/officeDocument/2006/customXml" ds:itemID="{27D7B7DA-B959-44ED-A351-C3B51C8995F7}">
  <ds:schemaRefs/>
</ds:datastoreItem>
</file>

<file path=customXml/itemProps127.xml><?xml version="1.0" encoding="utf-8"?>
<ds:datastoreItem xmlns:ds="http://schemas.openxmlformats.org/officeDocument/2006/customXml" ds:itemID="{34765CA6-871B-4C8A-95B6-DD47069E35E8}">
  <ds:schemaRefs/>
</ds:datastoreItem>
</file>

<file path=customXml/itemProps128.xml><?xml version="1.0" encoding="utf-8"?>
<ds:datastoreItem xmlns:ds="http://schemas.openxmlformats.org/officeDocument/2006/customXml" ds:itemID="{377A7D1C-C3ED-4BB4-891E-CB836C5944FF}">
  <ds:schemaRefs/>
</ds:datastoreItem>
</file>

<file path=customXml/itemProps129.xml><?xml version="1.0" encoding="utf-8"?>
<ds:datastoreItem xmlns:ds="http://schemas.openxmlformats.org/officeDocument/2006/customXml" ds:itemID="{57491673-5A52-4C19-A336-2ACBA59B9D37}">
  <ds:schemaRefs/>
</ds:datastoreItem>
</file>

<file path=customXml/itemProps130.xml><?xml version="1.0" encoding="utf-8"?>
<ds:datastoreItem xmlns:ds="http://schemas.openxmlformats.org/officeDocument/2006/customXml" ds:itemID="{450CB4AB-3E5F-4A67-9056-E276831F77CE}">
  <ds:schemaRefs/>
</ds:datastoreItem>
</file>

<file path=customXml/itemProps131.xml><?xml version="1.0" encoding="utf-8"?>
<ds:datastoreItem xmlns:ds="http://schemas.openxmlformats.org/officeDocument/2006/customXml" ds:itemID="{E1FA7C7A-7F56-4F88-8A4E-26271C86E664}">
  <ds:schemaRefs/>
</ds:datastoreItem>
</file>

<file path=customXml/itemProps132.xml><?xml version="1.0" encoding="utf-8"?>
<ds:datastoreItem xmlns:ds="http://schemas.openxmlformats.org/officeDocument/2006/customXml" ds:itemID="{8A9F3225-67C8-482C-A045-107DC8B9257C}">
  <ds:schemaRefs/>
</ds:datastoreItem>
</file>

<file path=customXml/itemProps133.xml><?xml version="1.0" encoding="utf-8"?>
<ds:datastoreItem xmlns:ds="http://schemas.openxmlformats.org/officeDocument/2006/customXml" ds:itemID="{90F6539C-0955-4612-9C5D-117CD4A01465}">
  <ds:schemaRefs/>
</ds:datastoreItem>
</file>

<file path=customXml/itemProps134.xml><?xml version="1.0" encoding="utf-8"?>
<ds:datastoreItem xmlns:ds="http://schemas.openxmlformats.org/officeDocument/2006/customXml" ds:itemID="{EC0EFC87-7189-4B62-85A5-A846734CC815}">
  <ds:schemaRefs/>
</ds:datastoreItem>
</file>

<file path=customXml/itemProps135.xml><?xml version="1.0" encoding="utf-8"?>
<ds:datastoreItem xmlns:ds="http://schemas.openxmlformats.org/officeDocument/2006/customXml" ds:itemID="{02C55EA4-8D31-448A-979F-EC3A5C05C86A}">
  <ds:schemaRefs/>
</ds:datastoreItem>
</file>

<file path=customXml/itemProps136.xml><?xml version="1.0" encoding="utf-8"?>
<ds:datastoreItem xmlns:ds="http://schemas.openxmlformats.org/officeDocument/2006/customXml" ds:itemID="{798658B7-962F-4329-867C-1A7CBAF7F80E}">
  <ds:schemaRefs/>
</ds:datastoreItem>
</file>

<file path=customXml/itemProps137.xml><?xml version="1.0" encoding="utf-8"?>
<ds:datastoreItem xmlns:ds="http://schemas.openxmlformats.org/officeDocument/2006/customXml" ds:itemID="{3EF6C71D-126B-40D0-B7AA-2467CEFC74BF}">
  <ds:schemaRefs/>
</ds:datastoreItem>
</file>

<file path=customXml/itemProps138.xml><?xml version="1.0" encoding="utf-8"?>
<ds:datastoreItem xmlns:ds="http://schemas.openxmlformats.org/officeDocument/2006/customXml" ds:itemID="{B3B9CF2D-AFE0-4762-BB1B-DFF339E7145A}">
  <ds:schemaRefs/>
</ds:datastoreItem>
</file>

<file path=customXml/itemProps139.xml><?xml version="1.0" encoding="utf-8"?>
<ds:datastoreItem xmlns:ds="http://schemas.openxmlformats.org/officeDocument/2006/customXml" ds:itemID="{07727CBE-2A1E-4E18-BB1E-DC19534CCDA6}">
  <ds:schemaRefs/>
</ds:datastoreItem>
</file>

<file path=customXml/itemProps140.xml><?xml version="1.0" encoding="utf-8"?>
<ds:datastoreItem xmlns:ds="http://schemas.openxmlformats.org/officeDocument/2006/customXml" ds:itemID="{C9F636D2-90F4-4FC2-B82C-D0CB16B40E2F}">
  <ds:schemaRefs/>
</ds:datastoreItem>
</file>

<file path=customXml/itemProps141.xml><?xml version="1.0" encoding="utf-8"?>
<ds:datastoreItem xmlns:ds="http://schemas.openxmlformats.org/officeDocument/2006/customXml" ds:itemID="{251BDF00-95CE-4C6C-8289-341234639B1E}">
  <ds:schemaRefs/>
</ds:datastoreItem>
</file>

<file path=customXml/itemProps142.xml><?xml version="1.0" encoding="utf-8"?>
<ds:datastoreItem xmlns:ds="http://schemas.openxmlformats.org/officeDocument/2006/customXml" ds:itemID="{40577AF8-9CA1-40B0-92F9-7486DDADBE95}">
  <ds:schemaRefs/>
</ds:datastoreItem>
</file>

<file path=customXml/itemProps143.xml><?xml version="1.0" encoding="utf-8"?>
<ds:datastoreItem xmlns:ds="http://schemas.openxmlformats.org/officeDocument/2006/customXml" ds:itemID="{58065F9F-F48E-49B4-A368-04EF5A524035}">
  <ds:schemaRefs/>
</ds:datastoreItem>
</file>

<file path=customXml/itemProps144.xml><?xml version="1.0" encoding="utf-8"?>
<ds:datastoreItem xmlns:ds="http://schemas.openxmlformats.org/officeDocument/2006/customXml" ds:itemID="{8E1B2169-8618-409E-9A49-C1F13F5A98A7}">
  <ds:schemaRefs/>
</ds:datastoreItem>
</file>

<file path=customXml/itemProps145.xml><?xml version="1.0" encoding="utf-8"?>
<ds:datastoreItem xmlns:ds="http://schemas.openxmlformats.org/officeDocument/2006/customXml" ds:itemID="{E56AA3FA-DCB6-4C1F-8A53-061B09FE8704}">
  <ds:schemaRefs/>
</ds:datastoreItem>
</file>

<file path=customXml/itemProps146.xml><?xml version="1.0" encoding="utf-8"?>
<ds:datastoreItem xmlns:ds="http://schemas.openxmlformats.org/officeDocument/2006/customXml" ds:itemID="{D4CBED6B-C634-4C58-9424-01E3C7120DC5}">
  <ds:schemaRefs/>
</ds:datastoreItem>
</file>

<file path=customXml/itemProps147.xml><?xml version="1.0" encoding="utf-8"?>
<ds:datastoreItem xmlns:ds="http://schemas.openxmlformats.org/officeDocument/2006/customXml" ds:itemID="{7ED2B12B-5C04-4375-8CE2-A5643A741D2F}">
  <ds:schemaRefs/>
</ds:datastoreItem>
</file>

<file path=customXml/itemProps148.xml><?xml version="1.0" encoding="utf-8"?>
<ds:datastoreItem xmlns:ds="http://schemas.openxmlformats.org/officeDocument/2006/customXml" ds:itemID="{08083E6A-0BE2-42F4-92F5-FB027E7FB3F9}">
  <ds:schemaRefs/>
</ds:datastoreItem>
</file>

<file path=customXml/itemProps149.xml><?xml version="1.0" encoding="utf-8"?>
<ds:datastoreItem xmlns:ds="http://schemas.openxmlformats.org/officeDocument/2006/customXml" ds:itemID="{80A9BECD-9C0F-4584-A73B-8BD646847CAD}">
  <ds:schemaRefs/>
</ds:datastoreItem>
</file>

<file path=customXml/itemProps150.xml><?xml version="1.0" encoding="utf-8"?>
<ds:datastoreItem xmlns:ds="http://schemas.openxmlformats.org/officeDocument/2006/customXml" ds:itemID="{35D55AD9-FC36-47F2-A29E-07F419B57FF8}">
  <ds:schemaRefs/>
</ds:datastoreItem>
</file>

<file path=customXml/itemProps151.xml><?xml version="1.0" encoding="utf-8"?>
<ds:datastoreItem xmlns:ds="http://schemas.openxmlformats.org/officeDocument/2006/customXml" ds:itemID="{E0255C1F-706A-4C91-AA5F-39EC6597EEA3}">
  <ds:schemaRefs/>
</ds:datastoreItem>
</file>

<file path=customXml/itemProps152.xml><?xml version="1.0" encoding="utf-8"?>
<ds:datastoreItem xmlns:ds="http://schemas.openxmlformats.org/officeDocument/2006/customXml" ds:itemID="{F6884903-BFC7-4101-871E-56C27F842AC3}">
  <ds:schemaRefs/>
</ds:datastoreItem>
</file>

<file path=customXml/itemProps153.xml><?xml version="1.0" encoding="utf-8"?>
<ds:datastoreItem xmlns:ds="http://schemas.openxmlformats.org/officeDocument/2006/customXml" ds:itemID="{26A6E8A9-6C12-438C-945E-D2815A3BD9CD}">
  <ds:schemaRefs/>
</ds:datastoreItem>
</file>

<file path=customXml/itemProps154.xml><?xml version="1.0" encoding="utf-8"?>
<ds:datastoreItem xmlns:ds="http://schemas.openxmlformats.org/officeDocument/2006/customXml" ds:itemID="{E495205F-09EA-4ABC-A43C-2EC89F7DED70}">
  <ds:schemaRefs/>
</ds:datastoreItem>
</file>

<file path=customXml/itemProps155.xml><?xml version="1.0" encoding="utf-8"?>
<ds:datastoreItem xmlns:ds="http://schemas.openxmlformats.org/officeDocument/2006/customXml" ds:itemID="{29678ED9-E9B2-4B2F-84D8-C3ADF9BCA4CC}">
  <ds:schemaRefs/>
</ds:datastoreItem>
</file>

<file path=customXml/itemProps156.xml><?xml version="1.0" encoding="utf-8"?>
<ds:datastoreItem xmlns:ds="http://schemas.openxmlformats.org/officeDocument/2006/customXml" ds:itemID="{0C5BBF4F-9C56-461D-9512-EE982F9E896F}">
  <ds:schemaRefs/>
</ds:datastoreItem>
</file>

<file path=customXml/itemProps157.xml><?xml version="1.0" encoding="utf-8"?>
<ds:datastoreItem xmlns:ds="http://schemas.openxmlformats.org/officeDocument/2006/customXml" ds:itemID="{55F9041A-64E9-4BF6-98E9-08EA13105FB7}">
  <ds:schemaRefs/>
</ds:datastoreItem>
</file>

<file path=customXml/itemProps158.xml><?xml version="1.0" encoding="utf-8"?>
<ds:datastoreItem xmlns:ds="http://schemas.openxmlformats.org/officeDocument/2006/customXml" ds:itemID="{A580E310-B0B9-4CF5-AA07-0F849F53AA81}">
  <ds:schemaRefs/>
</ds:datastoreItem>
</file>

<file path=customXml/itemProps159.xml><?xml version="1.0" encoding="utf-8"?>
<ds:datastoreItem xmlns:ds="http://schemas.openxmlformats.org/officeDocument/2006/customXml" ds:itemID="{5366D469-490B-4881-80CD-B5970B1168C7}">
  <ds:schemaRefs/>
</ds:datastoreItem>
</file>

<file path=customXml/itemProps160.xml><?xml version="1.0" encoding="utf-8"?>
<ds:datastoreItem xmlns:ds="http://schemas.openxmlformats.org/officeDocument/2006/customXml" ds:itemID="{A26669DA-1E66-4BC4-9064-DEAAA89EF2F9}">
  <ds:schemaRefs>
    <ds:schemaRef ds:uri="http://schemas.microsoft.com/sharepoint/v3/contenttype/forms"/>
  </ds:schemaRefs>
</ds:datastoreItem>
</file>

<file path=customXml/itemProps161.xml><?xml version="1.0" encoding="utf-8"?>
<ds:datastoreItem xmlns:ds="http://schemas.openxmlformats.org/officeDocument/2006/customXml" ds:itemID="{5C25BC0E-44C1-45BD-A9A7-85545D305AD8}">
  <ds:schemaRefs/>
</ds:datastoreItem>
</file>

<file path=customXml/itemProps162.xml><?xml version="1.0" encoding="utf-8"?>
<ds:datastoreItem xmlns:ds="http://schemas.openxmlformats.org/officeDocument/2006/customXml" ds:itemID="{1D17C638-F686-4DC4-8524-FB953411EAE6}">
  <ds:schemaRefs/>
</ds:datastoreItem>
</file>

<file path=customXml/itemProps163.xml><?xml version="1.0" encoding="utf-8"?>
<ds:datastoreItem xmlns:ds="http://schemas.openxmlformats.org/officeDocument/2006/customXml" ds:itemID="{30D9EFF4-4951-425B-86EA-1AE8C33DFEAC}">
  <ds:schemaRefs/>
</ds:datastoreItem>
</file>

<file path=customXml/itemProps164.xml><?xml version="1.0" encoding="utf-8"?>
<ds:datastoreItem xmlns:ds="http://schemas.openxmlformats.org/officeDocument/2006/customXml" ds:itemID="{CFC61EFE-5B91-4921-BA27-044450344AB0}">
  <ds:schemaRefs/>
</ds:datastoreItem>
</file>

<file path=customXml/itemProps165.xml><?xml version="1.0" encoding="utf-8"?>
<ds:datastoreItem xmlns:ds="http://schemas.openxmlformats.org/officeDocument/2006/customXml" ds:itemID="{4F812FC8-2196-4A4D-A8C2-66A418A9CF22}">
  <ds:schemaRefs/>
</ds:datastoreItem>
</file>

<file path=customXml/itemProps166.xml><?xml version="1.0" encoding="utf-8"?>
<ds:datastoreItem xmlns:ds="http://schemas.openxmlformats.org/officeDocument/2006/customXml" ds:itemID="{54C4C72C-1A72-493A-9E12-5600D099FAE4}">
  <ds:schemaRefs/>
</ds:datastoreItem>
</file>

<file path=customXml/itemProps167.xml><?xml version="1.0" encoding="utf-8"?>
<ds:datastoreItem xmlns:ds="http://schemas.openxmlformats.org/officeDocument/2006/customXml" ds:itemID="{5602BB62-F91F-4F74-B684-3CA56D8EDAA8}">
  <ds:schemaRefs/>
</ds:datastoreItem>
</file>

<file path=customXml/itemProps168.xml><?xml version="1.0" encoding="utf-8"?>
<ds:datastoreItem xmlns:ds="http://schemas.openxmlformats.org/officeDocument/2006/customXml" ds:itemID="{041E2C70-6CE9-4E8B-93C4-B9EB1E01E487}">
  <ds:schemaRefs/>
</ds:datastoreItem>
</file>

<file path=customXml/itemProps169.xml><?xml version="1.0" encoding="utf-8"?>
<ds:datastoreItem xmlns:ds="http://schemas.openxmlformats.org/officeDocument/2006/customXml" ds:itemID="{EEF0788A-6E2D-415A-B8CA-0022E8474A1C}">
  <ds:schemaRefs/>
</ds:datastoreItem>
</file>

<file path=customXml/itemProps170.xml><?xml version="1.0" encoding="utf-8"?>
<ds:datastoreItem xmlns:ds="http://schemas.openxmlformats.org/officeDocument/2006/customXml" ds:itemID="{25186AD6-D574-4492-B340-F00BD141EB94}">
  <ds:schemaRefs/>
</ds:datastoreItem>
</file>

<file path=customXml/itemProps171.xml><?xml version="1.0" encoding="utf-8"?>
<ds:datastoreItem xmlns:ds="http://schemas.openxmlformats.org/officeDocument/2006/customXml" ds:itemID="{2ABA2E33-C795-45A1-B2E5-6A4B9BE6B331}">
  <ds:schemaRefs/>
</ds:datastoreItem>
</file>

<file path=customXml/itemProps172.xml><?xml version="1.0" encoding="utf-8"?>
<ds:datastoreItem xmlns:ds="http://schemas.openxmlformats.org/officeDocument/2006/customXml" ds:itemID="{F3B0BBA7-2083-40EE-BEFF-747B6CEE9892}">
  <ds:schemaRefs/>
</ds:datastoreItem>
</file>

<file path=customXml/itemProps173.xml><?xml version="1.0" encoding="utf-8"?>
<ds:datastoreItem xmlns:ds="http://schemas.openxmlformats.org/officeDocument/2006/customXml" ds:itemID="{A136B7DA-32ED-4CC6-9CB2-287BBC014B27}">
  <ds:schemaRefs/>
</ds:datastoreItem>
</file>

<file path=customXml/itemProps174.xml><?xml version="1.0" encoding="utf-8"?>
<ds:datastoreItem xmlns:ds="http://schemas.openxmlformats.org/officeDocument/2006/customXml" ds:itemID="{4BB85261-4040-4C2B-897C-C835C3021C92}">
  <ds:schemaRefs/>
</ds:datastoreItem>
</file>

<file path=customXml/itemProps175.xml><?xml version="1.0" encoding="utf-8"?>
<ds:datastoreItem xmlns:ds="http://schemas.openxmlformats.org/officeDocument/2006/customXml" ds:itemID="{1E1F76DA-8B0D-438E-943D-CA490C809836}">
  <ds:schemaRefs/>
</ds:datastoreItem>
</file>

<file path=customXml/itemProps176.xml><?xml version="1.0" encoding="utf-8"?>
<ds:datastoreItem xmlns:ds="http://schemas.openxmlformats.org/officeDocument/2006/customXml" ds:itemID="{30F1D51B-E13C-4CB8-8B0B-E2F811CB5F9A}">
  <ds:schemaRefs/>
</ds:datastoreItem>
</file>

<file path=customXml/itemProps177.xml><?xml version="1.0" encoding="utf-8"?>
<ds:datastoreItem xmlns:ds="http://schemas.openxmlformats.org/officeDocument/2006/customXml" ds:itemID="{5BBE97BF-6BC5-4A7A-AAB7-2F1B0035B638}">
  <ds:schemaRefs/>
</ds:datastoreItem>
</file>

<file path=customXml/itemProps178.xml><?xml version="1.0" encoding="utf-8"?>
<ds:datastoreItem xmlns:ds="http://schemas.openxmlformats.org/officeDocument/2006/customXml" ds:itemID="{902046A6-ADBC-4139-9581-D07C5E406570}">
  <ds:schemaRefs/>
</ds:datastoreItem>
</file>

<file path=customXml/itemProps179.xml><?xml version="1.0" encoding="utf-8"?>
<ds:datastoreItem xmlns:ds="http://schemas.openxmlformats.org/officeDocument/2006/customXml" ds:itemID="{9C068CA0-880E-448E-94EA-20D64C99FD15}">
  <ds:schemaRefs/>
</ds:datastoreItem>
</file>

<file path=customXml/itemProps180.xml><?xml version="1.0" encoding="utf-8"?>
<ds:datastoreItem xmlns:ds="http://schemas.openxmlformats.org/officeDocument/2006/customXml" ds:itemID="{A94BA8ED-069F-4BC3-8465-59775B5ABDAC}">
  <ds:schemaRefs/>
</ds:datastoreItem>
</file>

<file path=customXml/itemProps181.xml><?xml version="1.0" encoding="utf-8"?>
<ds:datastoreItem xmlns:ds="http://schemas.openxmlformats.org/officeDocument/2006/customXml" ds:itemID="{B304A83D-C17E-4345-8422-27976F063A11}">
  <ds:schemaRefs/>
</ds:datastoreItem>
</file>

<file path=customXml/itemProps182.xml><?xml version="1.0" encoding="utf-8"?>
<ds:datastoreItem xmlns:ds="http://schemas.openxmlformats.org/officeDocument/2006/customXml" ds:itemID="{ED2FA610-7FBA-4E69-85EB-E76B5AE23374}">
  <ds:schemaRefs/>
</ds:datastoreItem>
</file>

<file path=customXml/itemProps183.xml><?xml version="1.0" encoding="utf-8"?>
<ds:datastoreItem xmlns:ds="http://schemas.openxmlformats.org/officeDocument/2006/customXml" ds:itemID="{7128C51C-F4DB-4FA7-A5C5-86F0E412AD56}">
  <ds:schemaRefs/>
</ds:datastoreItem>
</file>

<file path=customXml/itemProps184.xml><?xml version="1.0" encoding="utf-8"?>
<ds:datastoreItem xmlns:ds="http://schemas.openxmlformats.org/officeDocument/2006/customXml" ds:itemID="{69037530-2BA1-4483-8C2B-67CA94E46A7F}">
  <ds:schemaRefs/>
</ds:datastoreItem>
</file>

<file path=customXml/itemProps185.xml><?xml version="1.0" encoding="utf-8"?>
<ds:datastoreItem xmlns:ds="http://schemas.openxmlformats.org/officeDocument/2006/customXml" ds:itemID="{4E423E03-6BA0-4222-9D1E-89E63C5BC8BC}">
  <ds:schemaRefs/>
</ds:datastoreItem>
</file>

<file path=customXml/itemProps186.xml><?xml version="1.0" encoding="utf-8"?>
<ds:datastoreItem xmlns:ds="http://schemas.openxmlformats.org/officeDocument/2006/customXml" ds:itemID="{060F97C7-3915-41DC-B725-33A33B63ACE7}">
  <ds:schemaRefs/>
</ds:datastoreItem>
</file>

<file path=customXml/itemProps187.xml><?xml version="1.0" encoding="utf-8"?>
<ds:datastoreItem xmlns:ds="http://schemas.openxmlformats.org/officeDocument/2006/customXml" ds:itemID="{F859F3D2-8FEA-47A1-986B-011AED1C98CA}">
  <ds:schemaRefs/>
</ds:datastoreItem>
</file>

<file path=customXml/itemProps188.xml><?xml version="1.0" encoding="utf-8"?>
<ds:datastoreItem xmlns:ds="http://schemas.openxmlformats.org/officeDocument/2006/customXml" ds:itemID="{2F4000A9-9D58-4585-B6D9-2674E4939C86}">
  <ds:schemaRefs/>
</ds:datastoreItem>
</file>

<file path=customXml/itemProps189.xml><?xml version="1.0" encoding="utf-8"?>
<ds:datastoreItem xmlns:ds="http://schemas.openxmlformats.org/officeDocument/2006/customXml" ds:itemID="{6CD59627-A605-40E0-9811-6045D07DB43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13</vt:i4>
      </vt:variant>
    </vt:vector>
  </HeadingPairs>
  <TitlesOfParts>
    <vt:vector size="30" baseType="lpstr">
      <vt:lpstr>Main</vt:lpstr>
      <vt:lpstr>Sales Analysis</vt:lpstr>
      <vt:lpstr>Budget follow up</vt:lpstr>
      <vt:lpstr>Dimonds Departments</vt:lpstr>
      <vt:lpstr>Dimonds over Years</vt:lpstr>
      <vt:lpstr>P&amp;L</vt:lpstr>
      <vt:lpstr>Monthly P&amp;L</vt:lpstr>
      <vt:lpstr>OBS P&amp;L</vt:lpstr>
      <vt:lpstr>By Customers Report</vt:lpstr>
      <vt:lpstr>Balance sheet</vt:lpstr>
      <vt:lpstr>P&amp;L Report</vt:lpstr>
      <vt:lpstr>Cash Flow Report</vt:lpstr>
      <vt:lpstr>Empty</vt:lpstr>
      <vt:lpstr>For Measures</vt:lpstr>
      <vt:lpstr>ThisWorkbookDataModel</vt:lpstr>
      <vt:lpstr>MeasureForTopN</vt:lpstr>
      <vt:lpstr>TopN</vt:lpstr>
      <vt:lpstr>'Balance sheet'!Print_Area</vt:lpstr>
      <vt:lpstr>'Budget follow up'!Print_Area</vt:lpstr>
      <vt:lpstr>'By Customers Report'!Print_Area</vt:lpstr>
      <vt:lpstr>'Cash Flow Report'!Print_Area</vt:lpstr>
      <vt:lpstr>'Dimonds Departments'!Print_Area</vt:lpstr>
      <vt:lpstr>'Dimonds over Years'!Print_Area</vt:lpstr>
      <vt:lpstr>Empty!Print_Area</vt:lpstr>
      <vt:lpstr>Main!Print_Area</vt:lpstr>
      <vt:lpstr>'Monthly P&amp;L'!Print_Area</vt:lpstr>
      <vt:lpstr>'OBS P&amp;L'!Print_Area</vt:lpstr>
      <vt:lpstr>'P&amp;L'!Print_Area</vt:lpstr>
      <vt:lpstr>'P&amp;L Report'!Print_Area</vt:lpstr>
      <vt:lpstr>'Sales Analysis'!Print_Area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Uriel</dc:creator>
  <cp:lastModifiedBy>Uriel Ilan</cp:lastModifiedBy>
  <cp:lastPrinted>2018-04-29T08:15:56Z</cp:lastPrinted>
  <dcterms:created xsi:type="dcterms:W3CDTF">2012-04-23T13:57:58Z</dcterms:created>
  <dcterms:modified xsi:type="dcterms:W3CDTF">2018-04-29T13:38:17Z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0x0101009AA2955DE1F65E4CA589DE5FC5D8DA47</vt:lpwstr>
  </property>
</Properties>
</file>